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750" windowHeight="10480" tabRatio="599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<sst xmlns="http://schemas.openxmlformats.org/spreadsheetml/2006/main" count="151" uniqueCount="115">
  <si>
    <t>温州理工学院学生综合素质考评记分表</t>
  </si>
  <si>
    <t>系：</t>
  </si>
  <si>
    <t>设计艺术学院</t>
  </si>
  <si>
    <r>
      <rPr>
        <sz val="12"/>
        <rFont val="宋体"/>
        <charset val="134"/>
      </rPr>
      <t>班</t>
    </r>
    <r>
      <rPr>
        <sz val="12"/>
        <rFont val="Times New Roman"/>
        <charset val="134"/>
      </rPr>
      <t xml:space="preserve">  </t>
    </r>
    <r>
      <rPr>
        <sz val="10"/>
        <rFont val="宋体"/>
        <charset val="134"/>
      </rPr>
      <t>级：</t>
    </r>
  </si>
  <si>
    <t>设艺三班</t>
  </si>
  <si>
    <r>
      <rPr>
        <sz val="12"/>
        <rFont val="Times New Roman"/>
        <charset val="134"/>
      </rPr>
      <t>20 _22___/20_23___</t>
    </r>
    <r>
      <rPr>
        <sz val="12"/>
        <rFont val="宋体"/>
        <charset val="134"/>
      </rPr>
      <t>学年</t>
    </r>
  </si>
  <si>
    <t>审核人：</t>
  </si>
  <si>
    <t>德    育</t>
  </si>
  <si>
    <t>能    力</t>
  </si>
  <si>
    <t>体    育</t>
  </si>
  <si>
    <t>签名</t>
  </si>
  <si>
    <r>
      <rPr>
        <sz val="12"/>
        <rFont val="宋体"/>
        <charset val="134"/>
      </rPr>
      <t>备注（</t>
    </r>
    <r>
      <rPr>
        <sz val="12"/>
        <color indexed="10"/>
        <rFont val="宋体"/>
        <charset val="134"/>
      </rPr>
      <t>若优干、积极分子、竞赛获奖、其它这些栏有加分，即奖项荣誉加分，则在本栏备注须写明荣誉和分值</t>
    </r>
    <r>
      <rPr>
        <sz val="10"/>
        <rFont val="宋体"/>
        <charset val="134"/>
      </rPr>
      <t>）
【示例】德育：校优干+6；体育：校运动会100米第三名+6.</t>
    </r>
  </si>
  <si>
    <t>项</t>
  </si>
  <si>
    <t>基</t>
  </si>
  <si>
    <t>上</t>
  </si>
  <si>
    <t>宿</t>
  </si>
  <si>
    <t>优</t>
  </si>
  <si>
    <t>积</t>
  </si>
  <si>
    <t>处</t>
  </si>
  <si>
    <t>其</t>
  </si>
  <si>
    <t>学</t>
  </si>
  <si>
    <t>班</t>
  </si>
  <si>
    <t>竞</t>
  </si>
  <si>
    <t>早</t>
  </si>
  <si>
    <t>体</t>
  </si>
  <si>
    <t>分</t>
  </si>
  <si>
    <t>目</t>
  </si>
  <si>
    <t>本</t>
  </si>
  <si>
    <t>课</t>
  </si>
  <si>
    <t>舍</t>
  </si>
  <si>
    <t>极</t>
  </si>
  <si>
    <t>院</t>
  </si>
  <si>
    <t>级</t>
  </si>
  <si>
    <t>赛</t>
  </si>
  <si>
    <t>锻</t>
  </si>
  <si>
    <t>能</t>
  </si>
  <si>
    <t>姓</t>
  </si>
  <si>
    <t>制</t>
  </si>
  <si>
    <t>出</t>
  </si>
  <si>
    <t>规</t>
  </si>
  <si>
    <t>干</t>
  </si>
  <si>
    <t>小</t>
  </si>
  <si>
    <t>技</t>
  </si>
  <si>
    <t>获</t>
  </si>
  <si>
    <t>炼</t>
  </si>
  <si>
    <t>测</t>
  </si>
  <si>
    <t>名</t>
  </si>
  <si>
    <t>勤</t>
  </si>
  <si>
    <t>范</t>
  </si>
  <si>
    <t>子</t>
  </si>
  <si>
    <t>它</t>
  </si>
  <si>
    <t>计</t>
  </si>
  <si>
    <t>奖</t>
  </si>
  <si>
    <t>试</t>
  </si>
  <si>
    <t>号</t>
  </si>
  <si>
    <r>
      <rPr>
        <sz val="12"/>
        <rFont val="Times New Roman"/>
        <charset val="134"/>
      </rPr>
      <t>(</t>
    </r>
    <r>
      <rPr>
        <sz val="10"/>
        <rFont val="宋体"/>
        <charset val="134"/>
      </rPr>
      <t>分</t>
    </r>
    <r>
      <rPr>
        <sz val="12"/>
        <rFont val="Times New Roman"/>
        <charset val="134"/>
      </rPr>
      <t>)</t>
    </r>
  </si>
  <si>
    <t>陈星</t>
  </si>
  <si>
    <t>校通报一张+1,院通报四张+2，“三寻访”决赛三等奖（团体）+2，十佳歌手初赛红歌组三等奖（团体）+0.5</t>
  </si>
  <si>
    <t>张雨露</t>
  </si>
  <si>
    <t>院级通报七张+3.5，2022-2023学年优秀班干+2，十佳歌手初赛红歌组三等奖（团体）+0.5，校级最美寝室（团体）+2，注册公司法人代表+30，田径运动会女子铅球第五名+4，阳光运动会拔河团体第一+2，投篮集体赛+1.5</t>
  </si>
  <si>
    <t>谢但杰</t>
  </si>
  <si>
    <t>两张院通报+1</t>
  </si>
  <si>
    <t>黄驿涵</t>
  </si>
  <si>
    <t>院通报六张+3，十佳歌手初赛红歌组三等奖（团体）+0.5，校最美寝室（团体）+2</t>
  </si>
  <si>
    <t>汪成楠</t>
  </si>
  <si>
    <t>阳光运动会搭桥过河团体第二+1.75，校通报六张+6，院通报四张+2，校团优秀学员+2,校最美寝室（团体）+2，十佳歌手初赛红歌组三等奖（团体）+0.5</t>
  </si>
  <si>
    <t>罗泽锋</t>
  </si>
  <si>
    <t>季洄如</t>
  </si>
  <si>
    <t>十佳歌手初赛红歌组三等奖（团体）+0.5，院级通报一张+0.5，校最美寝室（团体）+2</t>
  </si>
  <si>
    <t>丁洁</t>
  </si>
  <si>
    <t>校最美寝室+2，校级通报四张+4，院通报六张+3,防诈安全部获优秀部门+1，团干培训优秀学员+1，校团优秀学员+2，十佳初赛红歌三等奖（团体）+0.5，</t>
  </si>
  <si>
    <t>张泽雨</t>
  </si>
  <si>
    <t>军训优秀学员＋1</t>
  </si>
  <si>
    <t>童洁</t>
  </si>
  <si>
    <t>院级通报七张+3.5，校级通报一张+1，十佳歌手初赛红歌组三等奖（团体）+0.5，校级最美寝室（团体）+2，军训优秀学员＋1</t>
  </si>
  <si>
    <t>陈宇慧</t>
  </si>
  <si>
    <t>2022-2023第一学期院级工作积极分子+2，院通报五张+2.5，校通报两张+2，十佳歌手初赛红歌组三等奖（团体）+0.5</t>
  </si>
  <si>
    <t>赵文涛</t>
  </si>
  <si>
    <t>肖璇</t>
  </si>
  <si>
    <t>叶润颖</t>
  </si>
  <si>
    <t>院通报三张+1.5，校通报一张+1,军训优秀学员＋1，2022-2023学年优秀班干+2，2022-2023第一学期院级优秀学生干部+4，歌手初赛红歌组三等奖（团体）+0.5，阳光运动会八字跳绳团体第二+1.75，搭桥过河团体第二+1.75,</t>
  </si>
  <si>
    <t>潘冬玲</t>
  </si>
  <si>
    <t>黄雲雪</t>
  </si>
  <si>
    <t>孔佳乐</t>
  </si>
  <si>
    <t>张玮</t>
  </si>
  <si>
    <t>“新生杯”辩论赛三等奖(团体）+2</t>
  </si>
  <si>
    <t>李德尔</t>
  </si>
  <si>
    <t>22219122320</t>
  </si>
  <si>
    <t>朱锐</t>
  </si>
  <si>
    <t>2022-2023优秀班干+2，军训优秀学员＋1</t>
  </si>
  <si>
    <t>22219122321</t>
  </si>
  <si>
    <t>陈羽欣</t>
  </si>
  <si>
    <t>2022-2023第一学期校级工作积极分子+4，2022-2023优秀班干+2</t>
  </si>
  <si>
    <t>22219122322</t>
  </si>
  <si>
    <t>吴嘉琪</t>
  </si>
  <si>
    <t>22219122323</t>
  </si>
  <si>
    <t>虞森</t>
  </si>
  <si>
    <t>22219122324</t>
  </si>
  <si>
    <t>林嘉嘉</t>
  </si>
  <si>
    <t>22219122325</t>
  </si>
  <si>
    <t>崔育婷</t>
  </si>
  <si>
    <t>2022-2023优秀班干+2，院通报三张+1.5</t>
  </si>
  <si>
    <t>22219122326</t>
  </si>
  <si>
    <t>沈羽莹</t>
  </si>
  <si>
    <t>22219122327</t>
  </si>
  <si>
    <t>来昊洋</t>
  </si>
  <si>
    <t>22219122328</t>
  </si>
  <si>
    <t>宋佳</t>
  </si>
  <si>
    <t>22219122329</t>
  </si>
  <si>
    <t>陈巧云</t>
  </si>
  <si>
    <t>22219122330</t>
  </si>
  <si>
    <t>王天侨</t>
  </si>
  <si>
    <t>定向运动比赛短距离赛男子组第三名+6，院级通报三张+1.5</t>
  </si>
  <si>
    <t>注：1、学号与姓名按顺序填写；2、如实填写各项内容；3、降级生姓名与学号排在班级最前面；4、专职辅导员经审核后将结果张榜公布；5、每项小计包括基本分。</t>
  </si>
  <si>
    <t>学生会工作部制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</si>
</sst>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5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>
      <alignment vertical="center"/>
    </xf>
    <xf numFmtId="0" fontId="5" fillId="0" borderId="0">
      <alignment vertical="center"/>
    </xf>
    <xf numFmtId="0" fontId="6" fillId="3" borderId="49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0">
      <alignment vertical="center"/>
    </xf>
    <xf numFmtId="0" fontId="11" fillId="0" borderId="50">
      <alignment vertical="center"/>
    </xf>
    <xf numFmtId="0" fontId="12" fillId="0" borderId="51">
      <alignment vertical="center"/>
    </xf>
    <xf numFmtId="0" fontId="12" fillId="0" borderId="0">
      <alignment vertical="center"/>
    </xf>
    <xf numFmtId="0" fontId="13" fillId="4" borderId="52">
      <alignment vertical="center"/>
    </xf>
    <xf numFmtId="0" fontId="14" fillId="5" borderId="53">
      <alignment vertical="center"/>
    </xf>
    <xf numFmtId="0" fontId="15" fillId="5" borderId="52">
      <alignment vertical="center"/>
    </xf>
    <xf numFmtId="0" fontId="16" fillId="6" borderId="54">
      <alignment vertical="center"/>
    </xf>
    <xf numFmtId="0" fontId="17" fillId="0" borderId="55">
      <alignment vertical="center"/>
    </xf>
    <xf numFmtId="0" fontId="18" fillId="0" borderId="56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78">
    <xf numFmtId="0" fontId="0" fillId="0" borderId="0" xfId="0"/>
    <xf numFmtId="0" fontId="0" fillId="0" borderId="0" xfId="0" applyFont="1"/>
    <xf numFmtId="0" fontId="0" fillId="0" borderId="0" xfId="0" applyNumberFormat="1" applyFont="1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/>
    <xf numFmtId="0" fontId="0" fillId="0" borderId="0" xfId="0" applyFont="1" applyBorder="1" applyAlignment="1">
      <alignment horizontal="left" vertical="center"/>
    </xf>
    <xf numFmtId="0" fontId="0" fillId="0" borderId="7" xfId="0" applyBorder="1"/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right" vertical="center"/>
    </xf>
    <xf numFmtId="0" fontId="0" fillId="0" borderId="0" xfId="0" applyBorder="1"/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Border="1"/>
    <xf numFmtId="0" fontId="0" fillId="0" borderId="13" xfId="0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 wrapText="1"/>
    </xf>
    <xf numFmtId="0" fontId="2" fillId="0" borderId="0" xfId="0" applyFont="1"/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/>
    <xf numFmtId="0" fontId="3" fillId="0" borderId="0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0" fillId="0" borderId="48" xfId="0" applyFont="1" applyBorder="1" applyAlignment="1">
      <alignment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4"/>
  <sheetViews>
    <sheetView tabSelected="1" topLeftCell="B18" workbookViewId="0">
      <selection activeCell="Y18" sqref="Y18"/>
    </sheetView>
  </sheetViews>
  <sheetFormatPr defaultColWidth="9" defaultRowHeight="14.25" customHeight="1"/>
  <cols>
    <col min="1" max="1" width="12.625" customWidth="1"/>
    <col min="2" max="2" width="7.375" customWidth="1"/>
    <col min="3" max="3" width="3.375" customWidth="1"/>
    <col min="4" max="10" width="4.58333333333333" customWidth="1"/>
    <col min="11" max="11" width="5.375" customWidth="1"/>
    <col min="12" max="16" width="4.58333333333333" customWidth="1"/>
    <col min="17" max="17" width="5.375" customWidth="1"/>
    <col min="18" max="22" width="4.58333333333333" customWidth="1"/>
    <col min="23" max="23" width="6.375" customWidth="1"/>
    <col min="24" max="24" width="8.875" customWidth="1"/>
    <col min="25" max="25" width="44.5083333333333" customWidth="1"/>
  </cols>
  <sheetData>
    <row r="1" ht="24.75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6"/>
    </row>
    <row r="2" s="1" customFormat="1" ht="24" customHeight="1" spans="1:25">
      <c r="A2" s="5"/>
      <c r="B2" s="6" t="s">
        <v>1</v>
      </c>
      <c r="C2" s="6"/>
      <c r="D2" s="6" t="s">
        <v>2</v>
      </c>
      <c r="E2" s="6"/>
      <c r="F2" s="6"/>
      <c r="G2" s="7" t="s">
        <v>3</v>
      </c>
      <c r="H2" s="8"/>
      <c r="I2" s="6" t="s">
        <v>4</v>
      </c>
      <c r="J2" s="6"/>
      <c r="K2" s="6"/>
      <c r="L2" s="6"/>
      <c r="M2" s="6"/>
      <c r="N2" s="6"/>
      <c r="O2" s="6"/>
      <c r="P2" s="6"/>
      <c r="Q2" s="57" t="s">
        <v>5</v>
      </c>
      <c r="R2" s="58"/>
      <c r="S2" s="58"/>
      <c r="T2" s="58"/>
      <c r="U2" s="59"/>
      <c r="V2" s="59" t="s">
        <v>6</v>
      </c>
      <c r="W2" s="60"/>
      <c r="X2" s="5"/>
      <c r="Y2" s="5"/>
    </row>
    <row r="3" ht="21" customHeight="1" spans="1:25">
      <c r="A3" s="9"/>
      <c r="B3" s="10"/>
      <c r="C3" s="11"/>
      <c r="D3" s="12" t="s">
        <v>7</v>
      </c>
      <c r="E3" s="13"/>
      <c r="F3" s="13"/>
      <c r="G3" s="13"/>
      <c r="H3" s="13"/>
      <c r="I3" s="13"/>
      <c r="J3" s="13"/>
      <c r="K3" s="52"/>
      <c r="L3" s="53" t="s">
        <v>8</v>
      </c>
      <c r="M3" s="53"/>
      <c r="N3" s="53"/>
      <c r="O3" s="53"/>
      <c r="P3" s="53"/>
      <c r="Q3" s="61"/>
      <c r="R3" s="12" t="s">
        <v>9</v>
      </c>
      <c r="S3" s="62"/>
      <c r="T3" s="13"/>
      <c r="U3" s="13"/>
      <c r="V3" s="13"/>
      <c r="W3" s="52"/>
      <c r="X3" s="11" t="s">
        <v>10</v>
      </c>
      <c r="Y3" s="72" t="s">
        <v>11</v>
      </c>
    </row>
    <row r="4" ht="12.95" customHeight="1" spans="1:25">
      <c r="A4" s="14"/>
      <c r="B4" s="15" t="s">
        <v>12</v>
      </c>
      <c r="C4" s="16"/>
      <c r="D4" s="17" t="s">
        <v>13</v>
      </c>
      <c r="E4" s="18" t="s">
        <v>14</v>
      </c>
      <c r="F4" s="18" t="s">
        <v>15</v>
      </c>
      <c r="G4" s="19" t="s">
        <v>16</v>
      </c>
      <c r="H4" s="20" t="s">
        <v>17</v>
      </c>
      <c r="I4" s="36" t="s">
        <v>18</v>
      </c>
      <c r="J4" s="36" t="s">
        <v>19</v>
      </c>
      <c r="K4" s="37"/>
      <c r="L4" s="17" t="s">
        <v>13</v>
      </c>
      <c r="M4" s="36" t="s">
        <v>20</v>
      </c>
      <c r="N4" s="36" t="s">
        <v>21</v>
      </c>
      <c r="O4" s="36" t="s">
        <v>22</v>
      </c>
      <c r="P4" s="36" t="s">
        <v>19</v>
      </c>
      <c r="Q4" s="37"/>
      <c r="R4" s="17" t="s">
        <v>13</v>
      </c>
      <c r="S4" s="18" t="s">
        <v>23</v>
      </c>
      <c r="T4" s="17" t="s">
        <v>24</v>
      </c>
      <c r="U4" s="17" t="s">
        <v>22</v>
      </c>
      <c r="V4" s="18" t="s">
        <v>19</v>
      </c>
      <c r="W4" s="63"/>
      <c r="X4" s="63"/>
      <c r="Y4" s="73"/>
    </row>
    <row r="5" ht="12.95" customHeight="1" spans="1:25">
      <c r="A5" s="21" t="s">
        <v>25</v>
      </c>
      <c r="B5" s="22"/>
      <c r="C5" s="16" t="s">
        <v>26</v>
      </c>
      <c r="D5" s="17" t="s">
        <v>27</v>
      </c>
      <c r="E5" s="18" t="s">
        <v>28</v>
      </c>
      <c r="F5" s="18" t="s">
        <v>29</v>
      </c>
      <c r="G5" s="19"/>
      <c r="H5" s="19" t="s">
        <v>30</v>
      </c>
      <c r="I5" s="18"/>
      <c r="J5" s="18"/>
      <c r="K5" s="54"/>
      <c r="L5" s="17" t="s">
        <v>27</v>
      </c>
      <c r="M5" s="18" t="s">
        <v>31</v>
      </c>
      <c r="N5" s="18" t="s">
        <v>32</v>
      </c>
      <c r="O5" s="18" t="s">
        <v>33</v>
      </c>
      <c r="P5" s="18"/>
      <c r="Q5" s="54"/>
      <c r="R5" s="17" t="s">
        <v>27</v>
      </c>
      <c r="S5" s="18" t="s">
        <v>34</v>
      </c>
      <c r="T5" s="17" t="s">
        <v>35</v>
      </c>
      <c r="U5" s="17" t="s">
        <v>33</v>
      </c>
      <c r="V5" s="18"/>
      <c r="W5" s="63"/>
      <c r="X5" s="63"/>
      <c r="Y5" s="73"/>
    </row>
    <row r="6" ht="12.95" customHeight="1" spans="1:25">
      <c r="A6" s="23" t="s">
        <v>36</v>
      </c>
      <c r="B6" s="24" t="s">
        <v>37</v>
      </c>
      <c r="C6" s="25"/>
      <c r="D6" s="17" t="s">
        <v>25</v>
      </c>
      <c r="E6" s="18" t="s">
        <v>38</v>
      </c>
      <c r="F6" s="18" t="s">
        <v>39</v>
      </c>
      <c r="G6" s="19" t="s">
        <v>40</v>
      </c>
      <c r="H6" s="19" t="s">
        <v>25</v>
      </c>
      <c r="I6" s="18" t="s">
        <v>25</v>
      </c>
      <c r="J6" s="18"/>
      <c r="K6" s="54" t="s">
        <v>41</v>
      </c>
      <c r="L6" s="17" t="s">
        <v>25</v>
      </c>
      <c r="M6" s="18" t="s">
        <v>42</v>
      </c>
      <c r="N6" s="18" t="s">
        <v>42</v>
      </c>
      <c r="O6" s="18" t="s">
        <v>43</v>
      </c>
      <c r="P6" s="18"/>
      <c r="Q6" s="54" t="s">
        <v>41</v>
      </c>
      <c r="R6" s="17" t="s">
        <v>25</v>
      </c>
      <c r="S6" s="18" t="s">
        <v>44</v>
      </c>
      <c r="T6" s="17" t="s">
        <v>45</v>
      </c>
      <c r="U6" s="17" t="s">
        <v>43</v>
      </c>
      <c r="V6" s="18"/>
      <c r="W6" s="63" t="s">
        <v>41</v>
      </c>
      <c r="X6" s="63"/>
      <c r="Y6" s="73"/>
    </row>
    <row r="7" ht="12.95" customHeight="1" spans="1:25">
      <c r="A7" s="26" t="s">
        <v>20</v>
      </c>
      <c r="B7" s="15" t="s">
        <v>46</v>
      </c>
      <c r="C7" s="25"/>
      <c r="D7" s="17">
        <v>50</v>
      </c>
      <c r="E7" s="18" t="s">
        <v>47</v>
      </c>
      <c r="F7" s="18" t="s">
        <v>48</v>
      </c>
      <c r="G7" s="19"/>
      <c r="H7" s="19" t="s">
        <v>49</v>
      </c>
      <c r="I7" s="18"/>
      <c r="J7" s="18" t="s">
        <v>50</v>
      </c>
      <c r="K7" s="54" t="s">
        <v>51</v>
      </c>
      <c r="L7" s="17">
        <v>50</v>
      </c>
      <c r="M7" s="18" t="s">
        <v>35</v>
      </c>
      <c r="N7" s="18" t="s">
        <v>35</v>
      </c>
      <c r="O7" s="18" t="s">
        <v>52</v>
      </c>
      <c r="P7" s="18" t="s">
        <v>50</v>
      </c>
      <c r="Q7" s="54" t="s">
        <v>51</v>
      </c>
      <c r="R7" s="17">
        <v>50</v>
      </c>
      <c r="S7" s="17"/>
      <c r="T7" s="17" t="s">
        <v>53</v>
      </c>
      <c r="U7" s="17" t="s">
        <v>52</v>
      </c>
      <c r="V7" s="18" t="s">
        <v>50</v>
      </c>
      <c r="W7" s="63" t="s">
        <v>51</v>
      </c>
      <c r="X7" s="63"/>
      <c r="Y7" s="73"/>
    </row>
    <row r="8" ht="12.95" customHeight="1" spans="1:25">
      <c r="A8" s="27" t="s">
        <v>54</v>
      </c>
      <c r="B8" s="28"/>
      <c r="C8" s="25"/>
      <c r="D8" s="17" t="s">
        <v>25</v>
      </c>
      <c r="E8" s="18" t="s">
        <v>25</v>
      </c>
      <c r="F8" s="18" t="s">
        <v>25</v>
      </c>
      <c r="G8" s="29"/>
      <c r="H8" s="29"/>
      <c r="I8" s="29"/>
      <c r="J8" s="29"/>
      <c r="K8" s="55" t="s">
        <v>55</v>
      </c>
      <c r="L8" s="17" t="s">
        <v>25</v>
      </c>
      <c r="M8" s="29" t="s">
        <v>25</v>
      </c>
      <c r="N8" s="29" t="s">
        <v>25</v>
      </c>
      <c r="O8" s="29"/>
      <c r="P8" s="29"/>
      <c r="Q8" s="55" t="s">
        <v>55</v>
      </c>
      <c r="R8" s="17" t="s">
        <v>25</v>
      </c>
      <c r="S8" s="17"/>
      <c r="T8" s="17"/>
      <c r="U8" s="17"/>
      <c r="V8" s="29"/>
      <c r="W8" s="64" t="s">
        <v>55</v>
      </c>
      <c r="X8" s="63"/>
      <c r="Y8" s="74"/>
    </row>
    <row r="9" ht="45" spans="1:25">
      <c r="A9" s="30">
        <v>22219122301</v>
      </c>
      <c r="B9" s="31" t="s">
        <v>56</v>
      </c>
      <c r="C9" s="32"/>
      <c r="D9" s="33">
        <v>50</v>
      </c>
      <c r="E9" s="31">
        <v>20</v>
      </c>
      <c r="F9" s="31">
        <v>10</v>
      </c>
      <c r="G9" s="31"/>
      <c r="H9" s="31"/>
      <c r="I9" s="31"/>
      <c r="J9" s="31">
        <v>3</v>
      </c>
      <c r="K9" s="34">
        <f>D9+E9+F9+G9+H9+I9+J9</f>
        <v>83</v>
      </c>
      <c r="L9" s="33">
        <v>50</v>
      </c>
      <c r="M9" s="31">
        <v>12</v>
      </c>
      <c r="N9" s="29">
        <v>9</v>
      </c>
      <c r="O9" s="29">
        <v>2.5</v>
      </c>
      <c r="P9" s="29"/>
      <c r="Q9" s="32">
        <f>L9+M9+N9+O9+P9</f>
        <v>73.5</v>
      </c>
      <c r="R9" s="35">
        <v>50</v>
      </c>
      <c r="S9" s="33">
        <v>15</v>
      </c>
      <c r="T9" s="31">
        <v>14.59</v>
      </c>
      <c r="U9" s="31"/>
      <c r="V9" s="29"/>
      <c r="W9" s="32">
        <f>R9+S9+T9+U9</f>
        <v>79.59</v>
      </c>
      <c r="X9" s="65"/>
      <c r="Y9" s="75" t="s">
        <v>57</v>
      </c>
    </row>
    <row r="10" ht="75" spans="1:25">
      <c r="A10" s="30">
        <v>22219122302</v>
      </c>
      <c r="B10" s="31" t="s">
        <v>58</v>
      </c>
      <c r="C10" s="32"/>
      <c r="D10" s="33">
        <v>50</v>
      </c>
      <c r="E10" s="31">
        <v>20</v>
      </c>
      <c r="F10" s="31">
        <v>10</v>
      </c>
      <c r="G10" s="31">
        <v>2</v>
      </c>
      <c r="H10" s="31"/>
      <c r="I10" s="31"/>
      <c r="J10" s="31">
        <v>5.5</v>
      </c>
      <c r="K10" s="32">
        <v>87.5</v>
      </c>
      <c r="L10" s="35">
        <v>50</v>
      </c>
      <c r="M10" s="31">
        <v>12</v>
      </c>
      <c r="N10" s="31">
        <v>9</v>
      </c>
      <c r="O10" s="31">
        <v>0.5</v>
      </c>
      <c r="P10" s="31">
        <v>30</v>
      </c>
      <c r="Q10" s="32">
        <v>100</v>
      </c>
      <c r="R10" s="35">
        <v>50</v>
      </c>
      <c r="S10" s="33">
        <v>15</v>
      </c>
      <c r="T10" s="31">
        <v>15.22</v>
      </c>
      <c r="U10" s="31">
        <v>7.5</v>
      </c>
      <c r="V10" s="31"/>
      <c r="W10" s="32">
        <f>R10+S10+T10+U10</f>
        <v>87.72</v>
      </c>
      <c r="X10" s="65"/>
      <c r="Y10" s="75" t="s">
        <v>59</v>
      </c>
    </row>
    <row r="11" ht="28.5" customHeight="1" spans="1:25">
      <c r="A11" s="30">
        <v>22219122303</v>
      </c>
      <c r="B11" s="29" t="s">
        <v>60</v>
      </c>
      <c r="C11" s="34"/>
      <c r="D11" s="33">
        <v>50</v>
      </c>
      <c r="E11" s="31">
        <v>17.5</v>
      </c>
      <c r="F11" s="31">
        <v>8</v>
      </c>
      <c r="G11" s="31"/>
      <c r="H11" s="31"/>
      <c r="I11" s="31"/>
      <c r="J11" s="31">
        <v>1</v>
      </c>
      <c r="K11" s="32">
        <v>76.5</v>
      </c>
      <c r="L11" s="35">
        <v>50</v>
      </c>
      <c r="M11" s="31">
        <v>12</v>
      </c>
      <c r="N11" s="31">
        <v>9</v>
      </c>
      <c r="O11" s="31"/>
      <c r="P11" s="31"/>
      <c r="Q11" s="32">
        <f t="shared" ref="Q10:Q18" si="0">L11+M11+N11+O11+P11</f>
        <v>71</v>
      </c>
      <c r="R11" s="35">
        <v>50</v>
      </c>
      <c r="S11" s="33">
        <v>15</v>
      </c>
      <c r="T11" s="31">
        <v>13.42</v>
      </c>
      <c r="U11" s="31"/>
      <c r="V11" s="31"/>
      <c r="W11" s="32">
        <f>R11+S11+T11+U11</f>
        <v>78.42</v>
      </c>
      <c r="X11" s="65"/>
      <c r="Y11" s="75" t="s">
        <v>61</v>
      </c>
    </row>
    <row r="12" ht="28.5" customHeight="1" spans="1:25">
      <c r="A12" s="35">
        <v>22219122404</v>
      </c>
      <c r="B12" s="31" t="s">
        <v>62</v>
      </c>
      <c r="C12" s="32"/>
      <c r="D12" s="33">
        <v>50</v>
      </c>
      <c r="E12" s="31">
        <v>20</v>
      </c>
      <c r="F12" s="31">
        <v>10</v>
      </c>
      <c r="G12" s="31"/>
      <c r="H12" s="31"/>
      <c r="I12" s="31"/>
      <c r="J12" s="31">
        <v>5</v>
      </c>
      <c r="K12" s="32">
        <v>85</v>
      </c>
      <c r="L12" s="35">
        <v>50</v>
      </c>
      <c r="M12" s="31">
        <v>12</v>
      </c>
      <c r="N12" s="29">
        <v>9</v>
      </c>
      <c r="O12" s="31">
        <v>0.5</v>
      </c>
      <c r="P12" s="31"/>
      <c r="Q12" s="32">
        <f t="shared" si="0"/>
        <v>71.5</v>
      </c>
      <c r="R12" s="35">
        <v>50</v>
      </c>
      <c r="S12" s="33">
        <v>15</v>
      </c>
      <c r="T12" s="31">
        <v>15.93</v>
      </c>
      <c r="U12" s="31"/>
      <c r="V12" s="31"/>
      <c r="W12" s="32">
        <f>R12+S12+T12+U12</f>
        <v>80.93</v>
      </c>
      <c r="X12" s="65"/>
      <c r="Y12" s="75" t="s">
        <v>63</v>
      </c>
    </row>
    <row r="13" ht="60" spans="1:25">
      <c r="A13" s="35">
        <v>22219122305</v>
      </c>
      <c r="B13" s="31" t="s">
        <v>64</v>
      </c>
      <c r="C13" s="32"/>
      <c r="D13" s="33">
        <v>50</v>
      </c>
      <c r="E13" s="31">
        <v>20</v>
      </c>
      <c r="F13" s="31">
        <v>10</v>
      </c>
      <c r="G13" s="31"/>
      <c r="H13" s="31"/>
      <c r="I13" s="31"/>
      <c r="J13" s="31">
        <v>12</v>
      </c>
      <c r="K13" s="32">
        <v>92</v>
      </c>
      <c r="L13" s="35">
        <v>50</v>
      </c>
      <c r="M13" s="31">
        <v>12</v>
      </c>
      <c r="N13" s="31">
        <v>9</v>
      </c>
      <c r="O13" s="31">
        <v>0.5</v>
      </c>
      <c r="P13" s="31"/>
      <c r="Q13" s="32">
        <f t="shared" si="0"/>
        <v>71.5</v>
      </c>
      <c r="R13" s="35">
        <v>50</v>
      </c>
      <c r="S13" s="33">
        <v>15</v>
      </c>
      <c r="T13" s="31">
        <v>16.12</v>
      </c>
      <c r="U13" s="31">
        <v>1.75</v>
      </c>
      <c r="V13" s="31"/>
      <c r="W13" s="32">
        <f t="shared" ref="W13:W28" si="1">R13+S13+T13+U13</f>
        <v>82.87</v>
      </c>
      <c r="X13" s="65"/>
      <c r="Y13" s="75" t="s">
        <v>65</v>
      </c>
    </row>
    <row r="14" ht="28.5" customHeight="1" spans="1:25">
      <c r="A14" s="35">
        <v>22219122306</v>
      </c>
      <c r="B14" s="31" t="s">
        <v>66</v>
      </c>
      <c r="C14" s="32"/>
      <c r="D14" s="33">
        <v>50</v>
      </c>
      <c r="E14" s="31">
        <v>20</v>
      </c>
      <c r="F14" s="31">
        <v>8</v>
      </c>
      <c r="G14" s="31"/>
      <c r="H14" s="31"/>
      <c r="I14" s="31"/>
      <c r="J14" s="31">
        <v>1</v>
      </c>
      <c r="K14" s="32">
        <v>79</v>
      </c>
      <c r="L14" s="33">
        <v>50</v>
      </c>
      <c r="M14" s="31">
        <v>12</v>
      </c>
      <c r="N14" s="31">
        <v>9</v>
      </c>
      <c r="O14" s="31"/>
      <c r="P14" s="31"/>
      <c r="Q14" s="32">
        <f t="shared" si="0"/>
        <v>71</v>
      </c>
      <c r="R14" s="33">
        <v>50</v>
      </c>
      <c r="S14" s="33">
        <v>15</v>
      </c>
      <c r="T14" s="31">
        <v>15.74</v>
      </c>
      <c r="U14" s="31"/>
      <c r="V14" s="31"/>
      <c r="W14" s="32">
        <f t="shared" si="1"/>
        <v>80.74</v>
      </c>
      <c r="X14" s="65"/>
      <c r="Y14" s="75" t="s">
        <v>61</v>
      </c>
    </row>
    <row r="15" ht="28.5" customHeight="1" spans="1:25">
      <c r="A15" s="35">
        <v>22219122307</v>
      </c>
      <c r="B15" s="31" t="s">
        <v>67</v>
      </c>
      <c r="C15" s="32"/>
      <c r="D15" s="33">
        <v>50</v>
      </c>
      <c r="E15" s="31">
        <v>20</v>
      </c>
      <c r="F15" s="31">
        <v>10</v>
      </c>
      <c r="G15" s="31"/>
      <c r="H15" s="31"/>
      <c r="I15" s="31"/>
      <c r="J15" s="31">
        <v>2.5</v>
      </c>
      <c r="K15" s="32">
        <v>82.5</v>
      </c>
      <c r="L15" s="33">
        <v>50</v>
      </c>
      <c r="M15" s="31">
        <v>12</v>
      </c>
      <c r="N15" s="29">
        <v>9</v>
      </c>
      <c r="O15" s="31">
        <v>0.5</v>
      </c>
      <c r="P15" s="31"/>
      <c r="Q15" s="32">
        <f t="shared" si="0"/>
        <v>71.5</v>
      </c>
      <c r="R15" s="33">
        <v>50</v>
      </c>
      <c r="S15" s="33">
        <v>15</v>
      </c>
      <c r="T15" s="31">
        <v>16.01</v>
      </c>
      <c r="U15" s="31"/>
      <c r="V15" s="31"/>
      <c r="W15" s="32">
        <f t="shared" si="1"/>
        <v>81.01</v>
      </c>
      <c r="X15" s="65"/>
      <c r="Y15" s="75" t="s">
        <v>68</v>
      </c>
    </row>
    <row r="16" ht="60" spans="1:25">
      <c r="A16" s="35">
        <v>22219122308</v>
      </c>
      <c r="B16" s="31" t="s">
        <v>69</v>
      </c>
      <c r="C16" s="32"/>
      <c r="D16" s="33">
        <v>50</v>
      </c>
      <c r="E16" s="31">
        <v>19.5</v>
      </c>
      <c r="F16" s="31">
        <v>10</v>
      </c>
      <c r="G16" s="31"/>
      <c r="H16" s="31"/>
      <c r="I16" s="31"/>
      <c r="J16" s="31">
        <v>13</v>
      </c>
      <c r="K16" s="32">
        <v>92.5</v>
      </c>
      <c r="L16" s="35">
        <v>50</v>
      </c>
      <c r="M16" s="31">
        <v>12</v>
      </c>
      <c r="N16" s="31">
        <v>9</v>
      </c>
      <c r="O16" s="31">
        <v>0.5</v>
      </c>
      <c r="P16" s="31"/>
      <c r="Q16" s="32">
        <f t="shared" si="0"/>
        <v>71.5</v>
      </c>
      <c r="R16" s="35">
        <v>50</v>
      </c>
      <c r="S16" s="33">
        <v>15</v>
      </c>
      <c r="T16" s="31">
        <v>14.68</v>
      </c>
      <c r="U16" s="31"/>
      <c r="V16" s="31"/>
      <c r="W16" s="32">
        <f t="shared" si="1"/>
        <v>79.68</v>
      </c>
      <c r="X16" s="65"/>
      <c r="Y16" s="75" t="s">
        <v>70</v>
      </c>
    </row>
    <row r="17" ht="28.5" customHeight="1" spans="1:25">
      <c r="A17" s="35">
        <v>22219122309</v>
      </c>
      <c r="B17" s="31" t="s">
        <v>71</v>
      </c>
      <c r="C17" s="32"/>
      <c r="D17" s="33">
        <v>50</v>
      </c>
      <c r="E17" s="31">
        <v>20</v>
      </c>
      <c r="F17" s="31">
        <v>10</v>
      </c>
      <c r="G17" s="31"/>
      <c r="H17" s="31"/>
      <c r="I17" s="31"/>
      <c r="J17" s="31">
        <v>1</v>
      </c>
      <c r="K17" s="32">
        <v>81</v>
      </c>
      <c r="L17" s="35">
        <v>50</v>
      </c>
      <c r="M17" s="31">
        <v>12</v>
      </c>
      <c r="N17" s="31">
        <v>9</v>
      </c>
      <c r="O17" s="31"/>
      <c r="P17" s="31"/>
      <c r="Q17" s="32">
        <f t="shared" si="0"/>
        <v>71</v>
      </c>
      <c r="R17" s="35">
        <v>50</v>
      </c>
      <c r="S17" s="33">
        <v>15</v>
      </c>
      <c r="T17" s="31">
        <v>13.44</v>
      </c>
      <c r="U17" s="31"/>
      <c r="V17" s="31"/>
      <c r="W17" s="32">
        <f t="shared" si="1"/>
        <v>78.44</v>
      </c>
      <c r="X17" s="65"/>
      <c r="Y17" s="75" t="s">
        <v>72</v>
      </c>
    </row>
    <row r="18" ht="45" spans="1:25">
      <c r="A18" s="35">
        <v>22219122310</v>
      </c>
      <c r="B18" s="31" t="s">
        <v>73</v>
      </c>
      <c r="C18" s="32"/>
      <c r="D18" s="33">
        <v>50</v>
      </c>
      <c r="E18" s="31">
        <v>20</v>
      </c>
      <c r="F18" s="31">
        <v>10</v>
      </c>
      <c r="G18" s="31"/>
      <c r="H18" s="31"/>
      <c r="I18" s="31"/>
      <c r="J18" s="31">
        <v>7.5</v>
      </c>
      <c r="K18" s="32">
        <v>87.5</v>
      </c>
      <c r="L18" s="35">
        <v>50</v>
      </c>
      <c r="M18" s="31">
        <v>12</v>
      </c>
      <c r="N18" s="29">
        <v>9</v>
      </c>
      <c r="O18" s="31">
        <v>0.5</v>
      </c>
      <c r="P18" s="31"/>
      <c r="Q18" s="32">
        <f t="shared" si="0"/>
        <v>71.5</v>
      </c>
      <c r="R18" s="35">
        <v>50</v>
      </c>
      <c r="S18" s="33">
        <v>15</v>
      </c>
      <c r="T18" s="31">
        <v>15.16</v>
      </c>
      <c r="U18" s="31"/>
      <c r="V18" s="31"/>
      <c r="W18" s="32">
        <f t="shared" si="1"/>
        <v>80.16</v>
      </c>
      <c r="X18" s="65"/>
      <c r="Y18" s="75" t="s">
        <v>74</v>
      </c>
    </row>
    <row r="19" ht="45" spans="1:25">
      <c r="A19" s="35">
        <v>22219122311</v>
      </c>
      <c r="B19" s="31" t="s">
        <v>75</v>
      </c>
      <c r="C19" s="32"/>
      <c r="D19" s="33">
        <v>50</v>
      </c>
      <c r="E19" s="31">
        <v>20</v>
      </c>
      <c r="F19" s="31">
        <v>10</v>
      </c>
      <c r="G19" s="31"/>
      <c r="H19" s="31">
        <v>2</v>
      </c>
      <c r="I19" s="31"/>
      <c r="J19" s="31">
        <v>4.5</v>
      </c>
      <c r="K19" s="32">
        <v>86.5</v>
      </c>
      <c r="L19" s="35">
        <v>50</v>
      </c>
      <c r="M19" s="31">
        <v>12</v>
      </c>
      <c r="N19" s="31">
        <v>9</v>
      </c>
      <c r="O19" s="31">
        <v>0.5</v>
      </c>
      <c r="P19" s="31"/>
      <c r="Q19" s="32">
        <v>71.5</v>
      </c>
      <c r="R19" s="35">
        <v>50</v>
      </c>
      <c r="S19" s="33">
        <v>15</v>
      </c>
      <c r="T19" s="31">
        <v>14.4</v>
      </c>
      <c r="U19" s="31"/>
      <c r="V19" s="31"/>
      <c r="W19" s="32">
        <f t="shared" si="1"/>
        <v>79.4</v>
      </c>
      <c r="X19" s="65"/>
      <c r="Y19" s="75" t="s">
        <v>76</v>
      </c>
    </row>
    <row r="20" ht="28.5" customHeight="1" spans="1:25">
      <c r="A20" s="35">
        <v>22219122312</v>
      </c>
      <c r="B20" s="31" t="s">
        <v>77</v>
      </c>
      <c r="C20" s="32"/>
      <c r="D20" s="33">
        <v>50</v>
      </c>
      <c r="E20" s="31">
        <v>20</v>
      </c>
      <c r="F20" s="31">
        <v>10</v>
      </c>
      <c r="G20" s="31"/>
      <c r="H20" s="31"/>
      <c r="I20" s="31"/>
      <c r="J20" s="31">
        <v>1</v>
      </c>
      <c r="K20" s="32">
        <v>81</v>
      </c>
      <c r="L20" s="35">
        <v>50</v>
      </c>
      <c r="M20" s="31">
        <v>12</v>
      </c>
      <c r="N20" s="31">
        <v>9</v>
      </c>
      <c r="O20" s="31"/>
      <c r="P20" s="31"/>
      <c r="Q20" s="32">
        <v>71</v>
      </c>
      <c r="R20" s="35">
        <v>50</v>
      </c>
      <c r="S20" s="33">
        <v>15</v>
      </c>
      <c r="T20" s="31">
        <v>15.56</v>
      </c>
      <c r="U20" s="31"/>
      <c r="V20" s="31"/>
      <c r="W20" s="32">
        <f t="shared" si="1"/>
        <v>80.56</v>
      </c>
      <c r="X20" s="65"/>
      <c r="Y20" s="75" t="s">
        <v>72</v>
      </c>
    </row>
    <row r="21" ht="28.5" customHeight="1" spans="1:25">
      <c r="A21" s="35">
        <v>22219122313</v>
      </c>
      <c r="B21" s="31" t="s">
        <v>78</v>
      </c>
      <c r="C21" s="32"/>
      <c r="D21" s="33">
        <v>50</v>
      </c>
      <c r="E21" s="31">
        <v>20</v>
      </c>
      <c r="F21" s="31">
        <v>10</v>
      </c>
      <c r="G21" s="31"/>
      <c r="H21" s="31"/>
      <c r="I21" s="31"/>
      <c r="J21" s="31"/>
      <c r="K21" s="32">
        <v>80</v>
      </c>
      <c r="L21" s="35">
        <v>50</v>
      </c>
      <c r="M21" s="31">
        <v>12</v>
      </c>
      <c r="N21" s="29">
        <v>9</v>
      </c>
      <c r="O21" s="31"/>
      <c r="P21" s="31"/>
      <c r="Q21" s="32">
        <v>71</v>
      </c>
      <c r="R21" s="35">
        <v>50</v>
      </c>
      <c r="S21" s="33">
        <v>15</v>
      </c>
      <c r="T21" s="31">
        <v>15.89</v>
      </c>
      <c r="U21" s="31"/>
      <c r="V21" s="31"/>
      <c r="W21" s="32">
        <f t="shared" si="1"/>
        <v>80.89</v>
      </c>
      <c r="X21" s="65"/>
      <c r="Y21" s="75"/>
    </row>
    <row r="22" ht="75" spans="1:25">
      <c r="A22" s="35">
        <v>22219122314</v>
      </c>
      <c r="B22" s="31" t="s">
        <v>79</v>
      </c>
      <c r="C22" s="32"/>
      <c r="D22" s="33">
        <v>50</v>
      </c>
      <c r="E22" s="31">
        <v>20</v>
      </c>
      <c r="F22" s="31">
        <v>10</v>
      </c>
      <c r="G22" s="31"/>
      <c r="H22" s="31">
        <v>6</v>
      </c>
      <c r="I22" s="31"/>
      <c r="J22" s="31">
        <v>3.5</v>
      </c>
      <c r="K22" s="32">
        <v>89.5</v>
      </c>
      <c r="L22" s="35">
        <v>50</v>
      </c>
      <c r="M22" s="31">
        <v>12</v>
      </c>
      <c r="N22" s="31">
        <v>9</v>
      </c>
      <c r="O22" s="31">
        <v>0.5</v>
      </c>
      <c r="P22" s="31"/>
      <c r="Q22" s="32">
        <v>71.5</v>
      </c>
      <c r="R22" s="35">
        <v>50</v>
      </c>
      <c r="S22" s="33">
        <v>15</v>
      </c>
      <c r="T22" s="31">
        <v>16.44</v>
      </c>
      <c r="U22" s="31">
        <v>3.5</v>
      </c>
      <c r="V22" s="31"/>
      <c r="W22" s="32">
        <f t="shared" si="1"/>
        <v>84.94</v>
      </c>
      <c r="X22" s="65"/>
      <c r="Y22" s="75" t="s">
        <v>80</v>
      </c>
    </row>
    <row r="23" ht="28.5" customHeight="1" spans="1:25">
      <c r="A23" s="35">
        <v>22219122315</v>
      </c>
      <c r="B23" s="31" t="s">
        <v>81</v>
      </c>
      <c r="C23" s="32"/>
      <c r="D23" s="33">
        <v>50</v>
      </c>
      <c r="E23" s="31">
        <v>20</v>
      </c>
      <c r="F23" s="31">
        <v>10</v>
      </c>
      <c r="G23" s="31"/>
      <c r="H23" s="31"/>
      <c r="I23" s="31"/>
      <c r="J23" s="31"/>
      <c r="K23" s="32">
        <v>80</v>
      </c>
      <c r="L23" s="35">
        <v>50</v>
      </c>
      <c r="M23" s="31">
        <v>12</v>
      </c>
      <c r="N23" s="31">
        <v>9</v>
      </c>
      <c r="O23" s="31"/>
      <c r="P23" s="31"/>
      <c r="Q23" s="32">
        <v>71</v>
      </c>
      <c r="R23" s="35">
        <v>50</v>
      </c>
      <c r="S23" s="33">
        <v>15</v>
      </c>
      <c r="T23" s="31">
        <v>15.46</v>
      </c>
      <c r="U23" s="31"/>
      <c r="V23" s="31"/>
      <c r="W23" s="32">
        <f t="shared" si="1"/>
        <v>80.46</v>
      </c>
      <c r="X23" s="65"/>
      <c r="Y23" s="75"/>
    </row>
    <row r="24" ht="28.5" customHeight="1" spans="1:25">
      <c r="A24" s="35">
        <v>22219122316</v>
      </c>
      <c r="B24" s="31" t="s">
        <v>82</v>
      </c>
      <c r="C24" s="32"/>
      <c r="D24" s="33">
        <v>50</v>
      </c>
      <c r="E24" s="31">
        <v>20</v>
      </c>
      <c r="F24" s="31">
        <v>10</v>
      </c>
      <c r="G24" s="31"/>
      <c r="H24" s="31"/>
      <c r="I24" s="31"/>
      <c r="J24" s="31"/>
      <c r="K24" s="32">
        <v>80</v>
      </c>
      <c r="L24" s="35">
        <v>50</v>
      </c>
      <c r="M24" s="31">
        <v>12</v>
      </c>
      <c r="N24" s="29">
        <v>9</v>
      </c>
      <c r="O24" s="31"/>
      <c r="P24" s="31"/>
      <c r="Q24" s="32">
        <v>71</v>
      </c>
      <c r="R24" s="35">
        <v>50</v>
      </c>
      <c r="S24" s="33">
        <v>15</v>
      </c>
      <c r="T24" s="31">
        <v>15.16</v>
      </c>
      <c r="U24" s="31"/>
      <c r="V24" s="31"/>
      <c r="W24" s="32">
        <f t="shared" si="1"/>
        <v>80.16</v>
      </c>
      <c r="X24" s="65"/>
      <c r="Y24" s="75"/>
    </row>
    <row r="25" ht="28.5" customHeight="1" spans="1:25">
      <c r="A25" s="35">
        <v>22219122317</v>
      </c>
      <c r="B25" s="31" t="s">
        <v>83</v>
      </c>
      <c r="C25" s="32"/>
      <c r="D25" s="33">
        <v>50</v>
      </c>
      <c r="E25" s="31">
        <v>17.5</v>
      </c>
      <c r="F25" s="31">
        <v>10</v>
      </c>
      <c r="G25" s="31"/>
      <c r="H25" s="31"/>
      <c r="I25" s="31"/>
      <c r="J25" s="31"/>
      <c r="K25" s="32">
        <v>77.5</v>
      </c>
      <c r="L25" s="35">
        <v>50</v>
      </c>
      <c r="M25" s="31">
        <v>12</v>
      </c>
      <c r="N25" s="31">
        <v>9</v>
      </c>
      <c r="O25" s="31"/>
      <c r="P25" s="31"/>
      <c r="Q25" s="32">
        <v>71</v>
      </c>
      <c r="R25" s="35">
        <v>50</v>
      </c>
      <c r="S25" s="33">
        <v>15</v>
      </c>
      <c r="T25" s="31">
        <v>12.08</v>
      </c>
      <c r="U25" s="31"/>
      <c r="V25" s="31"/>
      <c r="W25" s="32">
        <f t="shared" si="1"/>
        <v>77.08</v>
      </c>
      <c r="X25" s="65"/>
      <c r="Y25" s="75"/>
    </row>
    <row r="26" ht="28.5" customHeight="1" spans="1:25">
      <c r="A26" s="35">
        <v>22219122318</v>
      </c>
      <c r="B26" s="31" t="s">
        <v>84</v>
      </c>
      <c r="C26" s="32"/>
      <c r="D26" s="33">
        <v>50</v>
      </c>
      <c r="E26" s="31">
        <v>17.5</v>
      </c>
      <c r="F26" s="31">
        <v>10</v>
      </c>
      <c r="G26" s="31"/>
      <c r="H26" s="31"/>
      <c r="I26" s="31"/>
      <c r="J26" s="31"/>
      <c r="K26" s="32">
        <v>77.5</v>
      </c>
      <c r="L26" s="35">
        <v>50</v>
      </c>
      <c r="M26" s="31">
        <v>12</v>
      </c>
      <c r="N26" s="31">
        <v>9</v>
      </c>
      <c r="O26" s="31">
        <v>2</v>
      </c>
      <c r="P26" s="31"/>
      <c r="Q26" s="32">
        <v>72</v>
      </c>
      <c r="R26" s="35">
        <v>50</v>
      </c>
      <c r="S26" s="33">
        <v>15</v>
      </c>
      <c r="T26" s="31">
        <v>17.04</v>
      </c>
      <c r="U26" s="31"/>
      <c r="V26" s="31"/>
      <c r="W26" s="32">
        <f t="shared" si="1"/>
        <v>82.04</v>
      </c>
      <c r="X26" s="65"/>
      <c r="Y26" s="75" t="s">
        <v>85</v>
      </c>
    </row>
    <row r="27" ht="28.5" customHeight="1" spans="1:25">
      <c r="A27" s="35">
        <v>22219122319</v>
      </c>
      <c r="B27" s="36" t="s">
        <v>86</v>
      </c>
      <c r="C27" s="37"/>
      <c r="D27" s="33">
        <v>50</v>
      </c>
      <c r="E27" s="31">
        <v>20</v>
      </c>
      <c r="F27" s="31">
        <v>10</v>
      </c>
      <c r="G27" s="31"/>
      <c r="H27" s="31"/>
      <c r="I27" s="31"/>
      <c r="J27" s="31"/>
      <c r="K27" s="32">
        <v>80</v>
      </c>
      <c r="L27" s="35">
        <v>50</v>
      </c>
      <c r="M27" s="31">
        <v>12</v>
      </c>
      <c r="N27" s="29">
        <v>9</v>
      </c>
      <c r="O27" s="31"/>
      <c r="P27" s="31"/>
      <c r="Q27" s="32">
        <v>71</v>
      </c>
      <c r="R27" s="35">
        <v>50</v>
      </c>
      <c r="S27" s="33">
        <v>15</v>
      </c>
      <c r="T27" s="31">
        <v>12.6</v>
      </c>
      <c r="U27" s="31"/>
      <c r="V27" s="31"/>
      <c r="W27" s="32">
        <f t="shared" si="1"/>
        <v>77.6</v>
      </c>
      <c r="X27" s="65"/>
      <c r="Y27" s="75"/>
    </row>
    <row r="28" ht="28.5" customHeight="1" spans="1:25">
      <c r="A28" s="30" t="s">
        <v>87</v>
      </c>
      <c r="B28" s="38" t="s">
        <v>88</v>
      </c>
      <c r="C28" s="39"/>
      <c r="D28" s="40">
        <v>50</v>
      </c>
      <c r="E28" s="41">
        <v>20</v>
      </c>
      <c r="F28" s="41">
        <v>10</v>
      </c>
      <c r="G28" s="41">
        <v>2</v>
      </c>
      <c r="H28" s="41"/>
      <c r="I28" s="41"/>
      <c r="J28" s="41">
        <v>1</v>
      </c>
      <c r="K28" s="41">
        <v>83</v>
      </c>
      <c r="L28" s="41">
        <v>50</v>
      </c>
      <c r="M28" s="41">
        <v>12</v>
      </c>
      <c r="N28" s="41">
        <v>9</v>
      </c>
      <c r="O28" s="41"/>
      <c r="P28" s="41"/>
      <c r="Q28" s="41">
        <f>L28+M28+N28+O28</f>
        <v>71</v>
      </c>
      <c r="R28" s="41">
        <v>50</v>
      </c>
      <c r="S28" s="41">
        <v>15</v>
      </c>
      <c r="T28" s="41">
        <v>16.56</v>
      </c>
      <c r="U28" s="41"/>
      <c r="V28" s="41"/>
      <c r="W28" s="66">
        <f t="shared" si="1"/>
        <v>81.56</v>
      </c>
      <c r="X28" s="67"/>
      <c r="Y28" s="75" t="s">
        <v>89</v>
      </c>
    </row>
    <row r="29" ht="28.5" customHeight="1" spans="1:25">
      <c r="A29" s="30" t="s">
        <v>90</v>
      </c>
      <c r="B29" s="42" t="s">
        <v>91</v>
      </c>
      <c r="C29" s="43"/>
      <c r="D29" s="44">
        <v>50</v>
      </c>
      <c r="E29" s="45">
        <v>17.5</v>
      </c>
      <c r="F29" s="45">
        <v>10</v>
      </c>
      <c r="G29" s="45">
        <v>2</v>
      </c>
      <c r="H29" s="45">
        <v>4</v>
      </c>
      <c r="I29" s="45"/>
      <c r="J29" s="45"/>
      <c r="K29" s="45">
        <v>83.5</v>
      </c>
      <c r="L29" s="45">
        <v>50</v>
      </c>
      <c r="M29" s="45">
        <v>12</v>
      </c>
      <c r="N29" s="45">
        <v>9</v>
      </c>
      <c r="O29" s="45"/>
      <c r="P29" s="45"/>
      <c r="Q29" s="45">
        <f t="shared" ref="Q29:Q38" si="2">L29+M29+N29+O29</f>
        <v>71</v>
      </c>
      <c r="R29" s="45">
        <v>50</v>
      </c>
      <c r="S29" s="45">
        <v>15</v>
      </c>
      <c r="T29" s="45">
        <v>14.96</v>
      </c>
      <c r="U29" s="45"/>
      <c r="V29" s="45"/>
      <c r="W29" s="68">
        <f t="shared" ref="W29:W38" si="3">R29+S29+T29+U29</f>
        <v>79.96</v>
      </c>
      <c r="X29" s="69"/>
      <c r="Y29" s="75" t="s">
        <v>92</v>
      </c>
    </row>
    <row r="30" ht="28.5" customHeight="1" spans="1:25">
      <c r="A30" s="30" t="s">
        <v>93</v>
      </c>
      <c r="B30" s="42" t="s">
        <v>94</v>
      </c>
      <c r="C30" s="43"/>
      <c r="D30" s="44">
        <v>50</v>
      </c>
      <c r="E30" s="45">
        <v>20</v>
      </c>
      <c r="F30" s="45">
        <v>10</v>
      </c>
      <c r="G30" s="45"/>
      <c r="H30" s="45"/>
      <c r="I30" s="45"/>
      <c r="J30" s="45"/>
      <c r="K30" s="45">
        <v>80</v>
      </c>
      <c r="L30" s="45">
        <v>50</v>
      </c>
      <c r="M30" s="45">
        <v>12</v>
      </c>
      <c r="N30" s="45">
        <v>9</v>
      </c>
      <c r="O30" s="45"/>
      <c r="P30" s="45"/>
      <c r="Q30" s="45">
        <f t="shared" si="2"/>
        <v>71</v>
      </c>
      <c r="R30" s="45">
        <v>50</v>
      </c>
      <c r="S30" s="45">
        <v>15</v>
      </c>
      <c r="T30" s="45">
        <v>15.84</v>
      </c>
      <c r="U30" s="45"/>
      <c r="V30" s="45"/>
      <c r="W30" s="68">
        <f t="shared" si="3"/>
        <v>80.84</v>
      </c>
      <c r="X30" s="69"/>
      <c r="Y30" s="75"/>
    </row>
    <row r="31" ht="28.5" customHeight="1" spans="1:25">
      <c r="A31" s="30" t="s">
        <v>95</v>
      </c>
      <c r="B31" s="42" t="s">
        <v>96</v>
      </c>
      <c r="C31" s="43"/>
      <c r="D31" s="44">
        <v>50</v>
      </c>
      <c r="E31" s="45">
        <v>17</v>
      </c>
      <c r="F31" s="45">
        <v>10</v>
      </c>
      <c r="G31" s="45"/>
      <c r="H31" s="45"/>
      <c r="I31" s="45"/>
      <c r="J31" s="45"/>
      <c r="K31" s="45">
        <v>77</v>
      </c>
      <c r="L31" s="45">
        <v>50</v>
      </c>
      <c r="M31" s="45">
        <v>12</v>
      </c>
      <c r="N31" s="45">
        <v>9</v>
      </c>
      <c r="O31" s="45"/>
      <c r="P31" s="45"/>
      <c r="Q31" s="45">
        <f t="shared" si="2"/>
        <v>71</v>
      </c>
      <c r="R31" s="45">
        <v>50</v>
      </c>
      <c r="S31" s="45">
        <v>15</v>
      </c>
      <c r="T31" s="45">
        <v>15.2</v>
      </c>
      <c r="U31" s="45"/>
      <c r="V31" s="45"/>
      <c r="W31" s="68">
        <f t="shared" si="3"/>
        <v>80.2</v>
      </c>
      <c r="X31" s="69"/>
      <c r="Y31" s="75"/>
    </row>
    <row r="32" ht="28.5" customHeight="1" spans="1:25">
      <c r="A32" s="30" t="s">
        <v>97</v>
      </c>
      <c r="B32" s="42" t="s">
        <v>98</v>
      </c>
      <c r="C32" s="43"/>
      <c r="D32" s="44">
        <v>50</v>
      </c>
      <c r="E32" s="45">
        <v>20</v>
      </c>
      <c r="F32" s="45">
        <v>10</v>
      </c>
      <c r="G32" s="45"/>
      <c r="H32" s="45"/>
      <c r="I32" s="45"/>
      <c r="J32" s="45"/>
      <c r="K32" s="45">
        <v>80</v>
      </c>
      <c r="L32" s="45">
        <v>50</v>
      </c>
      <c r="M32" s="45">
        <v>12</v>
      </c>
      <c r="N32" s="45">
        <v>9</v>
      </c>
      <c r="O32" s="45"/>
      <c r="P32" s="45"/>
      <c r="Q32" s="45">
        <f t="shared" si="2"/>
        <v>71</v>
      </c>
      <c r="R32" s="45">
        <v>50</v>
      </c>
      <c r="S32" s="45">
        <v>15</v>
      </c>
      <c r="T32" s="45">
        <v>14.06</v>
      </c>
      <c r="U32" s="45"/>
      <c r="V32" s="45"/>
      <c r="W32" s="68">
        <f t="shared" si="3"/>
        <v>79.06</v>
      </c>
      <c r="X32" s="69"/>
      <c r="Y32" s="75"/>
    </row>
    <row r="33" ht="28.5" customHeight="1" spans="1:25">
      <c r="A33" s="30" t="s">
        <v>99</v>
      </c>
      <c r="B33" s="42" t="s">
        <v>100</v>
      </c>
      <c r="C33" s="43"/>
      <c r="D33" s="44">
        <v>50</v>
      </c>
      <c r="E33" s="45">
        <v>15</v>
      </c>
      <c r="F33" s="45">
        <v>10</v>
      </c>
      <c r="G33" s="45">
        <v>2</v>
      </c>
      <c r="H33" s="45"/>
      <c r="I33" s="45"/>
      <c r="J33" s="45">
        <v>1.5</v>
      </c>
      <c r="K33" s="45">
        <v>78.5</v>
      </c>
      <c r="L33" s="45">
        <v>50</v>
      </c>
      <c r="M33" s="45">
        <v>12</v>
      </c>
      <c r="N33" s="45">
        <v>9</v>
      </c>
      <c r="O33" s="45"/>
      <c r="P33" s="45"/>
      <c r="Q33" s="45">
        <f t="shared" si="2"/>
        <v>71</v>
      </c>
      <c r="R33" s="45">
        <v>50</v>
      </c>
      <c r="S33" s="45">
        <v>15</v>
      </c>
      <c r="T33" s="45">
        <v>13.56</v>
      </c>
      <c r="U33" s="45"/>
      <c r="V33" s="45"/>
      <c r="W33" s="68">
        <f t="shared" si="3"/>
        <v>78.56</v>
      </c>
      <c r="X33" s="69"/>
      <c r="Y33" s="75" t="s">
        <v>101</v>
      </c>
    </row>
    <row r="34" ht="28.5" customHeight="1" spans="1:25">
      <c r="A34" s="30" t="s">
        <v>102</v>
      </c>
      <c r="B34" s="42" t="s">
        <v>103</v>
      </c>
      <c r="C34" s="43"/>
      <c r="D34" s="44">
        <v>50</v>
      </c>
      <c r="E34" s="45">
        <v>20</v>
      </c>
      <c r="F34" s="45">
        <v>9</v>
      </c>
      <c r="G34" s="45"/>
      <c r="H34" s="45"/>
      <c r="I34" s="45"/>
      <c r="J34" s="45"/>
      <c r="K34" s="45">
        <v>79</v>
      </c>
      <c r="L34" s="45">
        <v>50</v>
      </c>
      <c r="M34" s="45">
        <v>12</v>
      </c>
      <c r="N34" s="45">
        <v>9</v>
      </c>
      <c r="O34" s="45"/>
      <c r="P34" s="45"/>
      <c r="Q34" s="45">
        <f t="shared" si="2"/>
        <v>71</v>
      </c>
      <c r="R34" s="45">
        <v>50</v>
      </c>
      <c r="S34" s="45">
        <v>15</v>
      </c>
      <c r="T34" s="45">
        <v>14.96</v>
      </c>
      <c r="U34" s="45"/>
      <c r="V34" s="45"/>
      <c r="W34" s="68">
        <f t="shared" si="3"/>
        <v>79.96</v>
      </c>
      <c r="X34" s="69"/>
      <c r="Y34" s="75"/>
    </row>
    <row r="35" ht="28.5" customHeight="1" spans="1:25">
      <c r="A35" s="30" t="s">
        <v>104</v>
      </c>
      <c r="B35" s="42" t="s">
        <v>105</v>
      </c>
      <c r="C35" s="43"/>
      <c r="D35" s="44">
        <v>50</v>
      </c>
      <c r="E35" s="45">
        <v>20</v>
      </c>
      <c r="F35" s="45">
        <v>10</v>
      </c>
      <c r="G35" s="45"/>
      <c r="H35" s="45"/>
      <c r="I35" s="45"/>
      <c r="J35" s="45">
        <v>1</v>
      </c>
      <c r="K35" s="45">
        <v>81</v>
      </c>
      <c r="L35" s="45">
        <v>50</v>
      </c>
      <c r="M35" s="45">
        <v>12</v>
      </c>
      <c r="N35" s="45">
        <v>9</v>
      </c>
      <c r="O35" s="45"/>
      <c r="P35" s="45"/>
      <c r="Q35" s="45">
        <f t="shared" si="2"/>
        <v>71</v>
      </c>
      <c r="R35" s="45">
        <v>50</v>
      </c>
      <c r="S35" s="45">
        <v>15</v>
      </c>
      <c r="T35" s="45">
        <v>17.36</v>
      </c>
      <c r="U35" s="45"/>
      <c r="V35" s="45"/>
      <c r="W35" s="68">
        <f t="shared" si="3"/>
        <v>82.36</v>
      </c>
      <c r="X35" s="69"/>
      <c r="Y35" s="75"/>
    </row>
    <row r="36" ht="28.5" customHeight="1" spans="1:25">
      <c r="A36" s="30" t="s">
        <v>106</v>
      </c>
      <c r="B36" s="42" t="s">
        <v>107</v>
      </c>
      <c r="C36" s="43"/>
      <c r="D36" s="44">
        <v>50</v>
      </c>
      <c r="E36" s="45">
        <v>20</v>
      </c>
      <c r="F36" s="45">
        <v>9</v>
      </c>
      <c r="G36" s="45"/>
      <c r="H36" s="45"/>
      <c r="I36" s="45"/>
      <c r="J36" s="45"/>
      <c r="K36" s="45">
        <v>79</v>
      </c>
      <c r="L36" s="45">
        <v>50</v>
      </c>
      <c r="M36" s="45">
        <v>12</v>
      </c>
      <c r="N36" s="45">
        <v>9</v>
      </c>
      <c r="O36" s="45"/>
      <c r="P36" s="45"/>
      <c r="Q36" s="45">
        <f t="shared" si="2"/>
        <v>71</v>
      </c>
      <c r="R36" s="45">
        <v>50</v>
      </c>
      <c r="S36" s="45">
        <v>15</v>
      </c>
      <c r="T36" s="45">
        <v>15.42</v>
      </c>
      <c r="U36" s="45"/>
      <c r="V36" s="45"/>
      <c r="W36" s="68">
        <f t="shared" si="3"/>
        <v>80.42</v>
      </c>
      <c r="X36" s="69"/>
      <c r="Y36" s="76"/>
    </row>
    <row r="37" ht="28.5" customHeight="1" spans="1:25">
      <c r="A37" s="30" t="s">
        <v>108</v>
      </c>
      <c r="B37" s="42" t="s">
        <v>109</v>
      </c>
      <c r="C37" s="43"/>
      <c r="D37" s="44">
        <v>50</v>
      </c>
      <c r="E37" s="45">
        <v>14.5</v>
      </c>
      <c r="F37" s="45">
        <v>9</v>
      </c>
      <c r="G37" s="45"/>
      <c r="H37" s="45"/>
      <c r="I37" s="45"/>
      <c r="J37" s="45"/>
      <c r="K37" s="45">
        <v>73.5</v>
      </c>
      <c r="L37" s="45">
        <v>50</v>
      </c>
      <c r="M37" s="45">
        <v>12</v>
      </c>
      <c r="N37" s="45">
        <v>9</v>
      </c>
      <c r="O37" s="45"/>
      <c r="P37" s="45"/>
      <c r="Q37" s="45">
        <f t="shared" si="2"/>
        <v>71</v>
      </c>
      <c r="R37" s="45">
        <v>50</v>
      </c>
      <c r="S37" s="45">
        <v>15</v>
      </c>
      <c r="T37" s="45">
        <v>12.64</v>
      </c>
      <c r="U37" s="45"/>
      <c r="V37" s="45"/>
      <c r="W37" s="68">
        <f t="shared" si="3"/>
        <v>77.64</v>
      </c>
      <c r="X37" s="69"/>
      <c r="Y37" s="76"/>
    </row>
    <row r="38" ht="28.5" customHeight="1" spans="1:25">
      <c r="A38" s="30" t="s">
        <v>110</v>
      </c>
      <c r="B38" s="46" t="s">
        <v>111</v>
      </c>
      <c r="C38" s="47"/>
      <c r="D38" s="48">
        <v>50</v>
      </c>
      <c r="E38" s="49">
        <v>20</v>
      </c>
      <c r="F38" s="49">
        <v>10</v>
      </c>
      <c r="G38" s="49"/>
      <c r="H38" s="49"/>
      <c r="I38" s="49"/>
      <c r="J38" s="49">
        <v>1.5</v>
      </c>
      <c r="K38" s="49">
        <v>81.5</v>
      </c>
      <c r="L38" s="49">
        <v>50</v>
      </c>
      <c r="M38" s="49">
        <v>12</v>
      </c>
      <c r="N38" s="49">
        <v>9</v>
      </c>
      <c r="O38" s="49"/>
      <c r="P38" s="49"/>
      <c r="Q38" s="49">
        <f t="shared" si="2"/>
        <v>71</v>
      </c>
      <c r="R38" s="49">
        <v>50</v>
      </c>
      <c r="S38" s="49">
        <v>15</v>
      </c>
      <c r="T38" s="49">
        <v>15.61</v>
      </c>
      <c r="U38" s="49">
        <v>6</v>
      </c>
      <c r="V38" s="49"/>
      <c r="W38" s="70">
        <f t="shared" si="3"/>
        <v>86.61</v>
      </c>
      <c r="X38" s="71"/>
      <c r="Y38" s="76" t="s">
        <v>112</v>
      </c>
    </row>
    <row r="39" s="2" customFormat="1" ht="37" customHeight="1" spans="1:25">
      <c r="A39" s="50" t="s">
        <v>113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ht="15" spans="1: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7" t="s">
        <v>114</v>
      </c>
    </row>
    <row r="41" spans="1:24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</row>
    <row r="42" spans="1:24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</row>
    <row r="43" spans="1:24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</row>
    <row r="44" spans="1:2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</row>
    <row r="45" spans="1:24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</row>
    <row r="46" spans="1:24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</row>
    <row r="47" spans="1:24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</row>
    <row r="48" spans="1:24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</row>
    <row r="49" spans="1:24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</row>
    <row r="50" spans="1:2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</row>
    <row r="51" spans="1:24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</row>
    <row r="52" spans="1:24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</row>
    <row r="53" spans="1:24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</row>
    <row r="54" spans="1:2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</row>
  </sheetData>
  <mergeCells count="39">
    <mergeCell ref="A1:W1"/>
    <mergeCell ref="D2:F2"/>
    <mergeCell ref="I2:P2"/>
    <mergeCell ref="D3:K3"/>
    <mergeCell ref="L3:Q3"/>
    <mergeCell ref="R3:W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Y39"/>
    <mergeCell ref="X3:X8"/>
    <mergeCell ref="Y3:Y8"/>
  </mergeCells>
  <pageMargins left="0.55" right="0.55" top="0.59" bottom="0.59" header="0.31" footer="0.59"/>
  <pageSetup paperSize="9" scale="90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温州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zzzzzyulu</cp:lastModifiedBy>
  <cp:revision>0</cp:revision>
  <dcterms:created xsi:type="dcterms:W3CDTF">2023-10-17T11:53:14Z</dcterms:created>
  <dcterms:modified xsi:type="dcterms:W3CDTF">2023-10-17T11:53:46Z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5C090375162949FDBA46833ABC78AF59_12</vt:lpwstr>
  </property>
  <property fmtid="{D5CDD505-2E9C-101B-9397-08002B2CF9AE}" pid="3" name="KSOProductBuildVer">
    <vt:lpwstr>2052-12.1.0.15712</vt:lpwstr>
  </property>
</Properties>
</file>