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<sst xmlns="http://schemas.openxmlformats.org/spreadsheetml/2006/main" count="120" uniqueCount="83">
  <si>
    <t>温州理工学院学生综合素质考评记分表</t>
  </si>
  <si>
    <t>系：</t>
  </si>
  <si>
    <t>设计艺术学院</t>
  </si>
  <si>
    <r>
      <rPr>
        <sz val="12"/>
        <rFont val="宋体"/>
        <charset val="134"/>
      </rPr>
      <t xml:space="preserve">班  </t>
    </r>
    <r>
      <rPr>
        <sz val="12"/>
        <rFont val="宋体"/>
        <charset val="255"/>
      </rPr>
      <t>级：</t>
    </r>
  </si>
  <si>
    <t>21环境设计七班</t>
  </si>
  <si>
    <t>20 _22___/20__23__学年</t>
  </si>
  <si>
    <t>审核人：</t>
  </si>
  <si>
    <r>
      <rPr>
        <sz val="12"/>
        <rFont val="宋体"/>
        <charset val="134"/>
      </rPr>
      <t xml:space="preserve">德 </t>
    </r>
    <r>
      <rPr>
        <sz val="12"/>
        <rFont val="宋体"/>
        <charset val="255"/>
      </rPr>
      <t xml:space="preserve">   育</t>
    </r>
  </si>
  <si>
    <r>
      <rPr>
        <sz val="12"/>
        <rFont val="宋体"/>
        <charset val="134"/>
      </rPr>
      <t>能</t>
    </r>
    <r>
      <rPr>
        <sz val="12"/>
        <rFont val="宋体"/>
        <charset val="255"/>
      </rPr>
      <t xml:space="preserve">    力</t>
    </r>
  </si>
  <si>
    <r>
      <rPr>
        <sz val="12"/>
        <rFont val="宋体"/>
        <charset val="134"/>
      </rPr>
      <t>体</t>
    </r>
    <r>
      <rPr>
        <sz val="12"/>
        <rFont val="宋体"/>
        <charset val="255"/>
      </rPr>
      <t xml:space="preserve">    育</t>
    </r>
  </si>
  <si>
    <t>签名</t>
  </si>
  <si>
    <r>
      <rPr>
        <sz val="12"/>
        <rFont val="宋体"/>
        <charset val="134"/>
      </rPr>
      <t>备注</t>
    </r>
    <r>
      <rPr>
        <sz val="12"/>
        <rFont val="宋体"/>
        <charset val="255"/>
      </rPr>
      <t>（</t>
    </r>
    <r>
      <rPr>
        <sz val="12"/>
        <color indexed="10"/>
        <rFont val="宋体"/>
        <charset val="255"/>
      </rPr>
      <t>若优干、积极分子、竞赛获奖、其它这些栏有加分，即奖项荣誉加分，则在本栏备注须写明荣誉和分值</t>
    </r>
    <r>
      <rPr>
        <sz val="12"/>
        <rFont val="宋体"/>
        <charset val="255"/>
      </rPr>
      <t>）
【示例】德育：校优干+6；体育：校运动会100米第三名+6.</t>
    </r>
  </si>
  <si>
    <t>项</t>
  </si>
  <si>
    <t>基</t>
  </si>
  <si>
    <t>上</t>
  </si>
  <si>
    <t>宿</t>
  </si>
  <si>
    <t>优</t>
  </si>
  <si>
    <t>积</t>
  </si>
  <si>
    <t>处</t>
  </si>
  <si>
    <t>其</t>
  </si>
  <si>
    <t>学</t>
  </si>
  <si>
    <t>班</t>
  </si>
  <si>
    <t>竞</t>
  </si>
  <si>
    <t>早</t>
  </si>
  <si>
    <t>体</t>
  </si>
  <si>
    <t>分</t>
  </si>
  <si>
    <t>目</t>
  </si>
  <si>
    <t>本</t>
  </si>
  <si>
    <t>课</t>
  </si>
  <si>
    <t>舍</t>
  </si>
  <si>
    <t>极</t>
  </si>
  <si>
    <t>院</t>
  </si>
  <si>
    <t>级</t>
  </si>
  <si>
    <t>赛</t>
  </si>
  <si>
    <t>锻</t>
  </si>
  <si>
    <t>能</t>
  </si>
  <si>
    <t>姓</t>
  </si>
  <si>
    <t>制</t>
  </si>
  <si>
    <t>出</t>
  </si>
  <si>
    <t>规</t>
  </si>
  <si>
    <t>干</t>
  </si>
  <si>
    <t>小</t>
  </si>
  <si>
    <t>技</t>
  </si>
  <si>
    <t>获</t>
  </si>
  <si>
    <t>炼</t>
  </si>
  <si>
    <t>测</t>
  </si>
  <si>
    <t>名</t>
  </si>
  <si>
    <t>勤</t>
  </si>
  <si>
    <t>范</t>
  </si>
  <si>
    <t>子</t>
  </si>
  <si>
    <t>它</t>
  </si>
  <si>
    <t>计</t>
  </si>
  <si>
    <t>奖</t>
  </si>
  <si>
    <t>试</t>
  </si>
  <si>
    <t>号</t>
  </si>
  <si>
    <r>
      <rPr>
        <sz val="12"/>
        <rFont val="宋体"/>
        <charset val="134"/>
      </rPr>
      <t>(</t>
    </r>
    <r>
      <rPr>
        <sz val="12"/>
        <rFont val="宋体"/>
        <charset val="255"/>
      </rPr>
      <t>分</t>
    </r>
    <r>
      <rPr>
        <sz val="12"/>
        <rFont val="宋体"/>
        <charset val="134"/>
      </rPr>
      <t>)</t>
    </r>
  </si>
  <si>
    <t>胡馨心</t>
  </si>
  <si>
    <t>12</t>
  </si>
  <si>
    <t>德育：校级2023中共温州理工学院委员会党校发展对象培训班中获“优秀学员”称号+1；2022-2023学年温州理工学院设计艺术学院优秀班干部荣誉称号+2；2022-2023学年第一学期温州理工学院设计艺术学院“优秀学生干部”荣誉称号+4；2021-2022学年第二学期温州理工学院设计艺术学院“优秀学生干部”荣誉称号+4；2021-2023学年获“优秀副班长”+2；2023第二届韵味杭州志愿者+1；2023第二届中国青少年足球联赛志愿者服务证书+1；院通报表扬4次+2，亚运会志愿者+6
能力：设计艺术学院“赋心于手语，衍恩于践行”手语大赛二等奖+1；项目“红星相伴·山茶新筑——苍南南山头红色文旅景观规划服务设计”获温州理工学院2023年“互联网＋”大学生创新创业大赛铜奖+2；项目“大隐一方——梓上村庭院景观设计”获第十七届中国好创意大赛浙江省二等奖+10；2022年项目“新公共性：滨海校园生活区下沉集合性可移动式服务空间创意设计”在创新创业大赛中立项+10；公共空间竹构艺术装置设计+10
体育：趣味运动会第第一+4；趣味运动会第六+1
智育：计算机二级证书+0.5；</t>
  </si>
  <si>
    <t>赵思怡</t>
  </si>
  <si>
    <t>15.6</t>
  </si>
  <si>
    <t>袁东</t>
  </si>
  <si>
    <t>13.4</t>
  </si>
  <si>
    <t>丁薇娜</t>
  </si>
  <si>
    <t>16.2</t>
  </si>
  <si>
    <t>德育：2021--2022学年第二学期温州理工学院设计艺术学院“工作积极分子”荣誉称号＋2；温州理工学院2022年度“优秀共青团员”荣誉称号＋2；2022--2023学年温州理工学院设计艺术学院“优秀班干部”荣誉称号＋2；荣获温州理工学院设计艺术学院团课讲评活动第一名＋4；设计艺术学院2021--2022学年工作中表现优秀特授予“优秀学习委员”＋2；校级通报表扬“非凡匠音”主持人大赛＋1；院级通报表扬“温州理工学院第三届阳光运动会”＋0.5；院级通报表扬“团课讲评活动”＋0.5；院级“我在窗口写青春——抒青年之声，发时代强音”征文＋0.5；
能力：第11届未来设计师·全国高校数字艺术设计大赛二等奖＋10；第十三届全国大学生电子商务三创赛校级赛三等奖＋2 ；《基于“共同缔造+红色侨联”乡村振兴模式的调研及发展建议一以丽否道五社村为例》的项目在温州理工学院第一届“越杯”暨浙江省第十八届“挑战杯”大学生课外学术科技作品红色专项赛校内选拔赛三等奖＋2 ；
体育：温州理工学院第三届阳光运动会“搭桥过河”团体第二＋3.5</t>
  </si>
  <si>
    <t>许彬锋</t>
  </si>
  <si>
    <t>16</t>
  </si>
  <si>
    <t>德育：校级2022-2023学年第一学期温州理工学院“工作积极分子”荣誉称号+4；院级通报表扬“我在窗口写青春一抒青年之声”征文+0.5；校级通报表扬理工2号食堂开业活动+1；校级通报表扬州理工学院第三届“非凡匠音”主持人大赛+1</t>
  </si>
  <si>
    <t>张奕芬</t>
  </si>
  <si>
    <t>王韧</t>
  </si>
  <si>
    <t>14</t>
  </si>
  <si>
    <t>虞橦</t>
  </si>
  <si>
    <t>德育：第二届田径运动会优秀裁判员+4。
能力：中国好创意（第十七届）暨全国数字艺术设计大赛浙江分赛区二等奖+10；第十一届未来设计师·全国高校数字艺术设计大赛浙江赛区一等奖+15；“互联网+”省银+10
智育：计算机二级证书+0.5；</t>
  </si>
  <si>
    <t>傅馨仪</t>
  </si>
  <si>
    <t>15.2</t>
  </si>
  <si>
    <t>德育：2022-2023学年第一学期温州理工学院设计艺术学院“优秀学生干部”荣誉称号+4；2022-2023学年温州理工学院设计艺术学院“优秀部长”荣誉称号+2；2022年9月19日“温州理工学院迎新”活动通报表扬+0.5；设计艺术学院第十周寝室卫生通报表扬+0.5。
能力：中国好创意（第十七届）暨全国数字艺术设计大赛浙江分赛区（普通高等院校）《大隐一方——梓上村庭院景观设计》二等奖+10；第十一届未来设计师·全国高校数字艺术设计大赛浙江赛区“大隐一方”庭院景观设计一等奖+15；“互联网+”省银+10。
成绩：2023上半年计算机等级考试二级合格证书+0.5</t>
  </si>
  <si>
    <t>沈露菲</t>
  </si>
  <si>
    <t>18.2</t>
  </si>
  <si>
    <t>德育：2022—2023学年第一学期温州理工学院“优秀学生干部”荣誉称号+6；2022—2023温州理工学院设计艺术学院”优秀班干部“荣誉称号+2；2021-2022学年设计艺术学院优秀副班长+2；2022-2023学年温州理工学院设计艺术学院“优秀部长”荣誉称号+2；2021-2022学年第二学期温州理工学院“优秀学生干部荣誉称号+6；温州理工学院学院学风建设标兵+4；温州理工学院2022年度350优秀志愿者+1；设计艺术学院优秀部门+1；设计艺术学院优秀个人+2；2023第二届韵味杭州志愿者+1；2023第二届中国青少年足球联赛志愿者服务证书+1；院通报表扬11次，校级3次+6；亚运会志愿者+6
能力：设计艺术学院”清新妙语“海报征集二等奖+2；设计艺术学院3.15消费者日,保价护航”线上海报绘画比赛二等奖+2；2022—2023学年第二学期温州理工学院法学院“春日温理”绘设计大赛一等奖+4；2022—2023学年第一学期“心理情景剧原创剧本”大赛中积极三等奖+4；2022—2023学年第一学期温州理工学院第一届”赋心于手语衍恩于践行手语大赛三等奖+2；2022年温州理工学院大学生创新创业训练计划项目立项第二作者+6；2023年互联网+铜奖+2；第11届未来设计师全国高校数字艺术设计大赛浙江赛区一等奖+15；温州理工学院”第二届新生杯辩论赛“三等奖+2；温州理工学院2022—2023学年第二学期反邪作品征集活动二等奖+6；温州理工学院设计艺术学院学习贯彻二十大，书情画意颂党恩校园书画作品比赛优秀奖+0.5；温州理工学院石榴红宣讲第三名+4；温州理工学院图书馆“寒假日记”活动优秀作品奖+0.5；中国好创意（大隐一方）省2+10，公共空间竹构艺术装置设计+10
体育：第二届田径运动会女子1500第五名+4；第二届田径运动会男女混合20 80接力第四名2.5；第二届田径运动会4 400第二名+3.5；趣味运动会第第一+4；趣味运动会第二3.5；趣味运动会第六+1.5</t>
  </si>
  <si>
    <t>王京成</t>
  </si>
  <si>
    <t>注：1、学号与姓名按顺序填写；2、如实填写各项内容；3、降级生姓名与学号排在班级最前面；4、专职辅导员经审核后将结果张榜公布；5、每项小计包括基本分。</t>
  </si>
  <si>
    <t>学生会工作部制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</si>
</sst>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2"/>
      <name val="宋体"/>
      <charset val="134"/>
    </font>
    <font>
      <sz val="11"/>
      <name val="宋体"/>
      <charset val="134"/>
    </font>
    <font>
      <sz val="18"/>
      <name val="黑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255"/>
    </font>
    <font>
      <sz val="12"/>
      <color indexed="10"/>
      <name val="宋体"/>
      <charset val="255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8" applyNumberFormat="0" applyFill="0" applyAlignment="0" applyProtection="0">
      <alignment vertical="center"/>
    </xf>
    <xf numFmtId="0" fontId="13" fillId="0" borderId="38" applyNumberFormat="0" applyFill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0" applyNumberFormat="0" applyAlignment="0" applyProtection="0">
      <alignment vertical="center"/>
    </xf>
    <xf numFmtId="0" fontId="16" fillId="5" borderId="41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6" borderId="42" applyNumberFormat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wrapText="1"/>
    </xf>
    <xf numFmtId="176" fontId="0" fillId="0" borderId="0" xfId="0" applyNumberFormat="1" applyFont="1" applyFill="1" applyAlignment="1"/>
    <xf numFmtId="0" fontId="0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7" xfId="0" applyFont="1" applyFill="1" applyBorder="1" applyAlignment="1"/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right" vertical="center"/>
    </xf>
    <xf numFmtId="0" fontId="0" fillId="0" borderId="0" xfId="0" applyFont="1" applyFill="1" applyBorder="1" applyAlignment="1"/>
    <xf numFmtId="0" fontId="0" fillId="0" borderId="7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3" fillId="0" borderId="15" xfId="0" applyFont="1" applyFill="1" applyBorder="1">
      <alignment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4" fillId="0" borderId="0" xfId="0" applyFont="1" applyFill="1" applyAlignment="1"/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Fill="1" applyAlignment="1">
      <alignment horizontal="left"/>
    </xf>
    <xf numFmtId="0" fontId="0" fillId="0" borderId="24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76" fontId="0" fillId="0" borderId="11" xfId="0" applyNumberFormat="1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176" fontId="0" fillId="0" borderId="14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wrapText="1"/>
    </xf>
    <xf numFmtId="0" fontId="0" fillId="0" borderId="29" xfId="0" applyFont="1" applyFill="1" applyBorder="1" applyAlignment="1"/>
    <xf numFmtId="176" fontId="0" fillId="2" borderId="0" xfId="0" applyNumberFormat="1" applyFont="1" applyFill="1" applyAlignment="1">
      <alignment wrapText="1"/>
    </xf>
    <xf numFmtId="176" fontId="4" fillId="0" borderId="0" xfId="0" applyNumberFormat="1" applyFont="1" applyFill="1" applyAlignment="1"/>
    <xf numFmtId="0" fontId="0" fillId="0" borderId="0" xfId="0" applyFont="1" applyFill="1" applyAlignment="1">
      <alignment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wrapText="1"/>
    </xf>
    <xf numFmtId="0" fontId="4" fillId="0" borderId="36" xfId="0" applyFont="1" applyBorder="1" applyAlignment="1">
      <alignment vertical="center" wrapText="1"/>
    </xf>
    <xf numFmtId="14" fontId="4" fillId="0" borderId="36" xfId="0" applyNumberFormat="1" applyFont="1" applyBorder="1" applyAlignment="1">
      <alignment horizontal="left" wrapText="1"/>
    </xf>
    <xf numFmtId="0" fontId="0" fillId="0" borderId="36" xfId="0" applyFont="1" applyBorder="1" applyAlignment="1">
      <alignment vertical="center" wrapText="1"/>
    </xf>
    <xf numFmtId="0" fontId="0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6"/>
  <sheetViews>
    <sheetView tabSelected="1" workbookViewId="0">
      <selection activeCell="Y9" sqref="Y9:Y18"/>
    </sheetView>
  </sheetViews>
  <sheetFormatPr defaultColWidth="9" defaultRowHeight="14.25"/>
  <cols>
    <col min="1" max="1" width="12.625" customWidth="1"/>
    <col min="2" max="2" width="7.375" customWidth="1"/>
    <col min="3" max="3" width="3.375" customWidth="1"/>
    <col min="4" max="10" width="4.58333333333333" customWidth="1"/>
    <col min="11" max="11" width="6.375" customWidth="1"/>
    <col min="12" max="16" width="4.58333333333333" customWidth="1"/>
    <col min="17" max="17" width="6.375" customWidth="1"/>
    <col min="18" max="19" width="4.58333333333333" customWidth="1"/>
    <col min="20" max="20" width="4.58333333333333" style="3" customWidth="1"/>
    <col min="21" max="22" width="4.58333333333333" customWidth="1"/>
    <col min="23" max="23" width="6.375" customWidth="1"/>
    <col min="24" max="24" width="8.875"/>
    <col min="25" max="25" width="44.5083333333333" style="4" customWidth="1"/>
  </cols>
  <sheetData>
    <row r="1" ht="24.75" customHeight="1" spans="1:24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U1" s="1"/>
      <c r="V1" s="1"/>
      <c r="W1" s="1"/>
      <c r="X1" s="1"/>
    </row>
    <row r="2" s="1" customFormat="1" ht="24" customHeight="1" spans="2:25">
      <c r="B2" s="6" t="s">
        <v>1</v>
      </c>
      <c r="C2" s="6"/>
      <c r="D2" s="6" t="s">
        <v>2</v>
      </c>
      <c r="E2" s="6"/>
      <c r="F2" s="6"/>
      <c r="G2" s="1" t="s">
        <v>3</v>
      </c>
      <c r="I2" s="6" t="s">
        <v>4</v>
      </c>
      <c r="J2" s="6"/>
      <c r="K2" s="6"/>
      <c r="L2" s="6"/>
      <c r="M2" s="6"/>
      <c r="N2" s="6"/>
      <c r="O2" s="6"/>
      <c r="P2" s="6"/>
      <c r="Q2" s="46" t="s">
        <v>5</v>
      </c>
      <c r="R2" s="46"/>
      <c r="S2" s="46"/>
      <c r="T2" s="47"/>
      <c r="V2" s="1" t="s">
        <v>6</v>
      </c>
      <c r="W2" s="6"/>
      <c r="X2" s="6"/>
      <c r="Y2" s="70"/>
    </row>
    <row r="3" ht="21" customHeight="1" spans="1:25">
      <c r="A3" s="7"/>
      <c r="B3" s="8"/>
      <c r="C3" s="9"/>
      <c r="D3" s="10" t="s">
        <v>7</v>
      </c>
      <c r="E3" s="11"/>
      <c r="F3" s="11"/>
      <c r="G3" s="11"/>
      <c r="H3" s="11"/>
      <c r="I3" s="11"/>
      <c r="J3" s="11"/>
      <c r="K3" s="38"/>
      <c r="L3" s="10" t="s">
        <v>8</v>
      </c>
      <c r="M3" s="11"/>
      <c r="N3" s="11"/>
      <c r="O3" s="11"/>
      <c r="P3" s="11"/>
      <c r="Q3" s="48"/>
      <c r="R3" s="49" t="s">
        <v>9</v>
      </c>
      <c r="S3" s="11"/>
      <c r="T3" s="50"/>
      <c r="U3" s="11"/>
      <c r="V3" s="11"/>
      <c r="W3" s="48"/>
      <c r="X3" s="51" t="s">
        <v>10</v>
      </c>
      <c r="Y3" s="71" t="s">
        <v>11</v>
      </c>
    </row>
    <row r="4" ht="12.95" customHeight="1" spans="1:25">
      <c r="A4" s="12"/>
      <c r="B4" s="13" t="s">
        <v>12</v>
      </c>
      <c r="C4" s="14"/>
      <c r="D4" s="15" t="s">
        <v>13</v>
      </c>
      <c r="E4" s="16" t="s">
        <v>14</v>
      </c>
      <c r="F4" s="16" t="s">
        <v>15</v>
      </c>
      <c r="G4" s="16" t="s">
        <v>16</v>
      </c>
      <c r="H4" s="16" t="s">
        <v>17</v>
      </c>
      <c r="I4" s="16" t="s">
        <v>18</v>
      </c>
      <c r="J4" s="16" t="s">
        <v>19</v>
      </c>
      <c r="K4" s="39"/>
      <c r="L4" s="15" t="s">
        <v>13</v>
      </c>
      <c r="M4" s="16" t="s">
        <v>20</v>
      </c>
      <c r="N4" s="16" t="s">
        <v>21</v>
      </c>
      <c r="O4" s="16" t="s">
        <v>22</v>
      </c>
      <c r="P4" s="16" t="s">
        <v>19</v>
      </c>
      <c r="Q4" s="52"/>
      <c r="R4" s="53" t="s">
        <v>13</v>
      </c>
      <c r="S4" s="16" t="s">
        <v>23</v>
      </c>
      <c r="T4" s="54" t="s">
        <v>24</v>
      </c>
      <c r="U4" s="16" t="s">
        <v>22</v>
      </c>
      <c r="V4" s="16" t="s">
        <v>19</v>
      </c>
      <c r="W4" s="52"/>
      <c r="X4" s="55"/>
      <c r="Y4" s="72"/>
    </row>
    <row r="5" ht="12.95" customHeight="1" spans="1:25">
      <c r="A5" s="17" t="s">
        <v>25</v>
      </c>
      <c r="B5" s="18"/>
      <c r="C5" s="19" t="s">
        <v>26</v>
      </c>
      <c r="D5" s="20" t="s">
        <v>27</v>
      </c>
      <c r="E5" s="21" t="s">
        <v>28</v>
      </c>
      <c r="F5" s="21" t="s">
        <v>29</v>
      </c>
      <c r="G5" s="21"/>
      <c r="H5" s="21" t="s">
        <v>30</v>
      </c>
      <c r="I5" s="21"/>
      <c r="J5" s="21"/>
      <c r="K5" s="40"/>
      <c r="L5" s="20" t="s">
        <v>27</v>
      </c>
      <c r="M5" s="21" t="s">
        <v>31</v>
      </c>
      <c r="N5" s="21" t="s">
        <v>32</v>
      </c>
      <c r="O5" s="21" t="s">
        <v>33</v>
      </c>
      <c r="P5" s="21"/>
      <c r="Q5" s="56"/>
      <c r="R5" s="57" t="s">
        <v>27</v>
      </c>
      <c r="S5" s="21" t="s">
        <v>34</v>
      </c>
      <c r="T5" s="58" t="s">
        <v>35</v>
      </c>
      <c r="U5" s="21" t="s">
        <v>33</v>
      </c>
      <c r="V5" s="21"/>
      <c r="W5" s="56"/>
      <c r="X5" s="55"/>
      <c r="Y5" s="72"/>
    </row>
    <row r="6" ht="12.95" customHeight="1" spans="1:25">
      <c r="A6" s="22" t="s">
        <v>36</v>
      </c>
      <c r="B6" s="23" t="s">
        <v>37</v>
      </c>
      <c r="C6" s="14"/>
      <c r="D6" s="20" t="s">
        <v>25</v>
      </c>
      <c r="E6" s="21" t="s">
        <v>38</v>
      </c>
      <c r="F6" s="21" t="s">
        <v>39</v>
      </c>
      <c r="G6" s="21" t="s">
        <v>40</v>
      </c>
      <c r="H6" s="21" t="s">
        <v>25</v>
      </c>
      <c r="I6" s="21" t="s">
        <v>25</v>
      </c>
      <c r="J6" s="21"/>
      <c r="K6" s="40" t="s">
        <v>41</v>
      </c>
      <c r="L6" s="20" t="s">
        <v>25</v>
      </c>
      <c r="M6" s="21" t="s">
        <v>42</v>
      </c>
      <c r="N6" s="21" t="s">
        <v>42</v>
      </c>
      <c r="O6" s="21" t="s">
        <v>43</v>
      </c>
      <c r="P6" s="21"/>
      <c r="Q6" s="56" t="s">
        <v>41</v>
      </c>
      <c r="R6" s="57" t="s">
        <v>25</v>
      </c>
      <c r="S6" s="21" t="s">
        <v>44</v>
      </c>
      <c r="T6" s="58" t="s">
        <v>45</v>
      </c>
      <c r="U6" s="21" t="s">
        <v>43</v>
      </c>
      <c r="V6" s="21"/>
      <c r="W6" s="56" t="s">
        <v>41</v>
      </c>
      <c r="X6" s="55"/>
      <c r="Y6" s="72"/>
    </row>
    <row r="7" ht="12.95" customHeight="1" spans="1:25">
      <c r="A7" s="24" t="s">
        <v>20</v>
      </c>
      <c r="B7" s="13" t="s">
        <v>46</v>
      </c>
      <c r="C7" s="14"/>
      <c r="D7" s="20">
        <v>50</v>
      </c>
      <c r="E7" s="21" t="s">
        <v>47</v>
      </c>
      <c r="F7" s="21" t="s">
        <v>48</v>
      </c>
      <c r="G7" s="21"/>
      <c r="H7" s="21" t="s">
        <v>49</v>
      </c>
      <c r="I7" s="21"/>
      <c r="J7" s="21" t="s">
        <v>50</v>
      </c>
      <c r="K7" s="40" t="s">
        <v>51</v>
      </c>
      <c r="L7" s="20">
        <v>50</v>
      </c>
      <c r="M7" s="21" t="s">
        <v>35</v>
      </c>
      <c r="N7" s="21" t="s">
        <v>35</v>
      </c>
      <c r="O7" s="21" t="s">
        <v>52</v>
      </c>
      <c r="P7" s="21" t="s">
        <v>50</v>
      </c>
      <c r="Q7" s="56" t="s">
        <v>51</v>
      </c>
      <c r="R7" s="57">
        <v>50</v>
      </c>
      <c r="S7" s="21"/>
      <c r="T7" s="58" t="s">
        <v>53</v>
      </c>
      <c r="U7" s="21" t="s">
        <v>52</v>
      </c>
      <c r="V7" s="21" t="s">
        <v>50</v>
      </c>
      <c r="W7" s="56" t="s">
        <v>51</v>
      </c>
      <c r="X7" s="55"/>
      <c r="Y7" s="72"/>
    </row>
    <row r="8" ht="12.95" customHeight="1" spans="1:25">
      <c r="A8" s="25" t="s">
        <v>54</v>
      </c>
      <c r="B8" s="18"/>
      <c r="C8" s="26"/>
      <c r="D8" s="27" t="s">
        <v>25</v>
      </c>
      <c r="E8" s="28" t="s">
        <v>25</v>
      </c>
      <c r="F8" s="28" t="s">
        <v>25</v>
      </c>
      <c r="G8" s="28"/>
      <c r="H8" s="28"/>
      <c r="I8" s="28"/>
      <c r="J8" s="28"/>
      <c r="K8" s="41" t="s">
        <v>55</v>
      </c>
      <c r="L8" s="27" t="s">
        <v>25</v>
      </c>
      <c r="M8" s="28" t="s">
        <v>25</v>
      </c>
      <c r="N8" s="28" t="s">
        <v>25</v>
      </c>
      <c r="O8" s="28"/>
      <c r="P8" s="28"/>
      <c r="Q8" s="59" t="s">
        <v>55</v>
      </c>
      <c r="R8" s="60" t="s">
        <v>25</v>
      </c>
      <c r="S8" s="28"/>
      <c r="T8" s="61"/>
      <c r="U8" s="28"/>
      <c r="V8" s="28"/>
      <c r="W8" s="59" t="s">
        <v>55</v>
      </c>
      <c r="X8" s="55"/>
      <c r="Y8" s="72"/>
    </row>
    <row r="9" ht="28.5" customHeight="1" spans="1:25">
      <c r="A9" s="29">
        <v>21219123101</v>
      </c>
      <c r="B9" s="30" t="s">
        <v>56</v>
      </c>
      <c r="C9" s="31"/>
      <c r="D9" s="32">
        <v>50</v>
      </c>
      <c r="E9" s="33">
        <v>20</v>
      </c>
      <c r="F9" s="33">
        <v>10</v>
      </c>
      <c r="G9" s="33">
        <v>13</v>
      </c>
      <c r="H9" s="33"/>
      <c r="I9" s="33"/>
      <c r="J9" s="33">
        <v>10</v>
      </c>
      <c r="K9" s="42">
        <v>100</v>
      </c>
      <c r="L9" s="32">
        <v>50</v>
      </c>
      <c r="M9" s="33">
        <v>12</v>
      </c>
      <c r="N9" s="33">
        <v>9</v>
      </c>
      <c r="O9" s="33">
        <v>32</v>
      </c>
      <c r="P9" s="33">
        <v>1</v>
      </c>
      <c r="Q9" s="62">
        <f>83+M9+N9</f>
        <v>104</v>
      </c>
      <c r="R9" s="63">
        <v>50</v>
      </c>
      <c r="S9" s="33">
        <v>15</v>
      </c>
      <c r="T9" s="64" t="s">
        <v>57</v>
      </c>
      <c r="U9" s="33"/>
      <c r="V9" s="33">
        <v>5</v>
      </c>
      <c r="W9" s="62">
        <v>82</v>
      </c>
      <c r="X9" s="55"/>
      <c r="Y9" s="73" t="s">
        <v>58</v>
      </c>
    </row>
    <row r="10" ht="28.5" customHeight="1" spans="1:25">
      <c r="A10" s="29">
        <v>21219123116</v>
      </c>
      <c r="B10" s="30" t="s">
        <v>59</v>
      </c>
      <c r="C10" s="31"/>
      <c r="D10" s="32">
        <v>50</v>
      </c>
      <c r="E10" s="33">
        <v>20</v>
      </c>
      <c r="F10" s="33">
        <v>8</v>
      </c>
      <c r="G10" s="33"/>
      <c r="H10" s="33"/>
      <c r="I10" s="33"/>
      <c r="J10" s="33"/>
      <c r="K10" s="42">
        <v>78</v>
      </c>
      <c r="L10" s="32">
        <v>50</v>
      </c>
      <c r="M10" s="33">
        <v>12</v>
      </c>
      <c r="N10" s="33">
        <v>9</v>
      </c>
      <c r="O10" s="33"/>
      <c r="P10" s="33"/>
      <c r="Q10" s="62">
        <f>50+M10+N10</f>
        <v>71</v>
      </c>
      <c r="R10" s="63">
        <v>50</v>
      </c>
      <c r="S10" s="33">
        <v>15</v>
      </c>
      <c r="T10" s="64" t="s">
        <v>60</v>
      </c>
      <c r="U10" s="33"/>
      <c r="V10" s="33"/>
      <c r="W10" s="62">
        <v>80.6</v>
      </c>
      <c r="X10" s="55"/>
      <c r="Y10" s="74"/>
    </row>
    <row r="11" ht="28.5" customHeight="1" spans="1:25">
      <c r="A11" s="29">
        <v>21219123119</v>
      </c>
      <c r="B11" s="30" t="s">
        <v>61</v>
      </c>
      <c r="C11" s="31"/>
      <c r="D11" s="32">
        <v>50</v>
      </c>
      <c r="E11" s="34">
        <v>19.5</v>
      </c>
      <c r="F11" s="33">
        <v>8</v>
      </c>
      <c r="G11" s="33"/>
      <c r="H11" s="33"/>
      <c r="I11" s="33"/>
      <c r="J11" s="33"/>
      <c r="K11" s="42">
        <v>77.5</v>
      </c>
      <c r="L11" s="32">
        <v>50</v>
      </c>
      <c r="M11" s="33">
        <v>12</v>
      </c>
      <c r="N11" s="33">
        <v>9</v>
      </c>
      <c r="O11" s="33"/>
      <c r="P11" s="33"/>
      <c r="Q11" s="62">
        <f>50+M11+N11</f>
        <v>71</v>
      </c>
      <c r="R11" s="63">
        <v>50</v>
      </c>
      <c r="S11" s="33">
        <v>15</v>
      </c>
      <c r="T11" s="64" t="s">
        <v>62</v>
      </c>
      <c r="U11" s="33"/>
      <c r="V11" s="33"/>
      <c r="W11" s="62">
        <v>78.4</v>
      </c>
      <c r="X11" s="55"/>
      <c r="Y11" s="74"/>
    </row>
    <row r="12" ht="28.5" customHeight="1" spans="1:25">
      <c r="A12" s="29">
        <v>21219123120</v>
      </c>
      <c r="B12" s="30" t="s">
        <v>63</v>
      </c>
      <c r="C12" s="31"/>
      <c r="D12" s="32">
        <v>50</v>
      </c>
      <c r="E12" s="33">
        <v>20</v>
      </c>
      <c r="F12" s="33">
        <v>8</v>
      </c>
      <c r="G12" s="35">
        <v>6</v>
      </c>
      <c r="H12" s="35">
        <v>2</v>
      </c>
      <c r="I12" s="35"/>
      <c r="J12" s="43">
        <v>6.5</v>
      </c>
      <c r="K12" s="44">
        <v>93</v>
      </c>
      <c r="L12" s="32">
        <v>50</v>
      </c>
      <c r="M12" s="33">
        <v>12</v>
      </c>
      <c r="N12" s="33">
        <v>9</v>
      </c>
      <c r="O12" s="35">
        <v>14</v>
      </c>
      <c r="P12" s="35"/>
      <c r="Q12" s="65">
        <v>85</v>
      </c>
      <c r="R12" s="63">
        <v>50</v>
      </c>
      <c r="S12" s="33">
        <v>15</v>
      </c>
      <c r="T12" s="64" t="s">
        <v>64</v>
      </c>
      <c r="U12" s="35">
        <v>3.5</v>
      </c>
      <c r="V12" s="35"/>
      <c r="W12" s="65">
        <v>84.7</v>
      </c>
      <c r="X12" s="66"/>
      <c r="Y12" s="73" t="s">
        <v>65</v>
      </c>
    </row>
    <row r="13" ht="28.5" customHeight="1" spans="1:25">
      <c r="A13" s="29">
        <v>21219123123</v>
      </c>
      <c r="B13" s="30" t="s">
        <v>66</v>
      </c>
      <c r="C13" s="31"/>
      <c r="D13" s="32">
        <v>50</v>
      </c>
      <c r="E13" s="33">
        <v>20</v>
      </c>
      <c r="F13" s="33">
        <v>8</v>
      </c>
      <c r="G13" s="33"/>
      <c r="H13" s="33">
        <v>4</v>
      </c>
      <c r="I13" s="42"/>
      <c r="J13" s="45">
        <v>2.5</v>
      </c>
      <c r="K13" s="42">
        <v>84.5</v>
      </c>
      <c r="L13" s="32">
        <v>50</v>
      </c>
      <c r="M13" s="33">
        <v>12</v>
      </c>
      <c r="N13" s="33">
        <v>9</v>
      </c>
      <c r="O13" s="33"/>
      <c r="P13" s="33"/>
      <c r="Q13" s="62">
        <v>71</v>
      </c>
      <c r="R13" s="63">
        <v>50</v>
      </c>
      <c r="S13" s="33">
        <v>15</v>
      </c>
      <c r="T13" s="64" t="s">
        <v>67</v>
      </c>
      <c r="U13" s="33"/>
      <c r="V13" s="33"/>
      <c r="W13" s="62">
        <v>81</v>
      </c>
      <c r="X13" s="67"/>
      <c r="Y13" s="73" t="s">
        <v>68</v>
      </c>
    </row>
    <row r="14" ht="28.5" customHeight="1" spans="1:25">
      <c r="A14" s="29">
        <v>21219123201</v>
      </c>
      <c r="B14" s="30" t="s">
        <v>69</v>
      </c>
      <c r="C14" s="31"/>
      <c r="D14" s="32">
        <v>50</v>
      </c>
      <c r="E14" s="33">
        <v>20</v>
      </c>
      <c r="F14" s="33">
        <v>8</v>
      </c>
      <c r="G14" s="33"/>
      <c r="H14" s="33"/>
      <c r="I14" s="33"/>
      <c r="J14" s="28"/>
      <c r="K14" s="42">
        <v>78</v>
      </c>
      <c r="L14" s="32">
        <v>50</v>
      </c>
      <c r="M14" s="33">
        <v>12</v>
      </c>
      <c r="N14" s="33">
        <v>9</v>
      </c>
      <c r="O14" s="33"/>
      <c r="P14" s="33"/>
      <c r="Q14" s="62">
        <v>71</v>
      </c>
      <c r="R14" s="63">
        <v>50</v>
      </c>
      <c r="S14" s="33">
        <v>15</v>
      </c>
      <c r="T14" s="64" t="s">
        <v>60</v>
      </c>
      <c r="U14" s="33"/>
      <c r="V14" s="33"/>
      <c r="W14" s="62">
        <v>80.6</v>
      </c>
      <c r="X14" s="67"/>
      <c r="Y14" s="74"/>
    </row>
    <row r="15" ht="28.5" customHeight="1" spans="1:25">
      <c r="A15" s="29">
        <v>21219123205</v>
      </c>
      <c r="B15" s="30" t="s">
        <v>70</v>
      </c>
      <c r="C15" s="31"/>
      <c r="D15" s="32">
        <v>50</v>
      </c>
      <c r="E15" s="33">
        <v>20</v>
      </c>
      <c r="F15" s="33">
        <v>8</v>
      </c>
      <c r="G15" s="33"/>
      <c r="H15" s="33"/>
      <c r="I15" s="33"/>
      <c r="J15" s="33"/>
      <c r="K15" s="42">
        <v>78</v>
      </c>
      <c r="L15" s="32">
        <v>50</v>
      </c>
      <c r="M15" s="33">
        <v>12</v>
      </c>
      <c r="N15" s="33">
        <v>9</v>
      </c>
      <c r="O15" s="33"/>
      <c r="P15" s="33"/>
      <c r="Q15" s="62">
        <v>71</v>
      </c>
      <c r="R15" s="63">
        <v>50</v>
      </c>
      <c r="S15" s="33">
        <v>15</v>
      </c>
      <c r="T15" s="64" t="s">
        <v>71</v>
      </c>
      <c r="U15" s="33"/>
      <c r="V15" s="33"/>
      <c r="W15" s="62">
        <v>79</v>
      </c>
      <c r="X15" s="67"/>
      <c r="Y15" s="74"/>
    </row>
    <row r="16" ht="28.5" customHeight="1" spans="1:25">
      <c r="A16" s="29">
        <v>21219123220</v>
      </c>
      <c r="B16" s="30" t="s">
        <v>72</v>
      </c>
      <c r="C16" s="31"/>
      <c r="D16" s="32">
        <v>50</v>
      </c>
      <c r="E16" s="33">
        <v>20</v>
      </c>
      <c r="F16" s="33">
        <v>10</v>
      </c>
      <c r="G16" s="33"/>
      <c r="H16" s="33"/>
      <c r="I16" s="33"/>
      <c r="J16" s="33">
        <v>4</v>
      </c>
      <c r="K16" s="42">
        <v>84</v>
      </c>
      <c r="L16" s="32">
        <v>50</v>
      </c>
      <c r="M16" s="33">
        <v>12</v>
      </c>
      <c r="N16" s="33">
        <v>9</v>
      </c>
      <c r="O16" s="33">
        <v>35</v>
      </c>
      <c r="P16" s="33"/>
      <c r="Q16" s="62">
        <v>106</v>
      </c>
      <c r="R16" s="63">
        <v>50</v>
      </c>
      <c r="S16" s="33">
        <v>15</v>
      </c>
      <c r="T16" s="64" t="s">
        <v>71</v>
      </c>
      <c r="U16" s="33"/>
      <c r="V16" s="33"/>
      <c r="W16" s="62">
        <v>79</v>
      </c>
      <c r="X16" s="67"/>
      <c r="Y16" s="75" t="s">
        <v>73</v>
      </c>
    </row>
    <row r="17" ht="28.5" customHeight="1" spans="1:25">
      <c r="A17" s="29">
        <v>21219123304</v>
      </c>
      <c r="B17" s="30" t="s">
        <v>74</v>
      </c>
      <c r="C17" s="31"/>
      <c r="D17" s="32">
        <v>50</v>
      </c>
      <c r="E17" s="33">
        <v>20</v>
      </c>
      <c r="F17" s="33">
        <v>10</v>
      </c>
      <c r="G17" s="33">
        <v>6</v>
      </c>
      <c r="H17" s="33"/>
      <c r="I17" s="33"/>
      <c r="J17" s="33">
        <v>1</v>
      </c>
      <c r="K17" s="42">
        <v>87</v>
      </c>
      <c r="L17" s="32">
        <v>50</v>
      </c>
      <c r="M17" s="33">
        <v>12</v>
      </c>
      <c r="N17" s="33">
        <v>9</v>
      </c>
      <c r="O17" s="33">
        <v>35</v>
      </c>
      <c r="P17" s="33"/>
      <c r="Q17" s="62">
        <v>106</v>
      </c>
      <c r="R17" s="63">
        <v>50</v>
      </c>
      <c r="S17" s="33">
        <v>15</v>
      </c>
      <c r="T17" s="64" t="s">
        <v>75</v>
      </c>
      <c r="U17" s="33"/>
      <c r="V17" s="33"/>
      <c r="W17" s="62">
        <v>80.2</v>
      </c>
      <c r="X17" s="67"/>
      <c r="Y17" s="73" t="s">
        <v>76</v>
      </c>
    </row>
    <row r="18" ht="28.5" customHeight="1" spans="1:25">
      <c r="A18" s="29">
        <v>21219123324</v>
      </c>
      <c r="B18" s="30" t="s">
        <v>77</v>
      </c>
      <c r="C18" s="31"/>
      <c r="D18" s="32">
        <v>50</v>
      </c>
      <c r="E18" s="33">
        <v>20</v>
      </c>
      <c r="F18" s="33">
        <v>10</v>
      </c>
      <c r="G18" s="33">
        <v>20</v>
      </c>
      <c r="H18" s="33"/>
      <c r="I18" s="33"/>
      <c r="J18" s="33">
        <v>20</v>
      </c>
      <c r="K18" s="42">
        <v>100</v>
      </c>
      <c r="L18" s="32">
        <v>50</v>
      </c>
      <c r="M18" s="33">
        <v>12</v>
      </c>
      <c r="N18" s="33">
        <v>9</v>
      </c>
      <c r="O18" s="33">
        <v>38</v>
      </c>
      <c r="P18" s="33">
        <v>27</v>
      </c>
      <c r="Q18" s="62">
        <v>136</v>
      </c>
      <c r="R18" s="63">
        <v>50</v>
      </c>
      <c r="S18" s="33">
        <v>15</v>
      </c>
      <c r="T18" s="64" t="s">
        <v>78</v>
      </c>
      <c r="U18" s="33"/>
      <c r="V18" s="33">
        <v>19</v>
      </c>
      <c r="W18" s="62">
        <v>102.2</v>
      </c>
      <c r="X18" s="67"/>
      <c r="Y18" s="75" t="s">
        <v>79</v>
      </c>
    </row>
    <row r="19" ht="28.5" customHeight="1" spans="1:25">
      <c r="A19" s="29">
        <v>21219123420</v>
      </c>
      <c r="B19" s="30" t="s">
        <v>80</v>
      </c>
      <c r="C19" s="31"/>
      <c r="D19" s="32">
        <v>50</v>
      </c>
      <c r="E19" s="33">
        <v>20</v>
      </c>
      <c r="F19" s="33">
        <v>8</v>
      </c>
      <c r="G19" s="33"/>
      <c r="H19" s="33"/>
      <c r="I19" s="33"/>
      <c r="J19" s="33"/>
      <c r="K19" s="42">
        <v>78</v>
      </c>
      <c r="L19" s="32">
        <v>50</v>
      </c>
      <c r="M19" s="33">
        <v>12</v>
      </c>
      <c r="N19" s="33">
        <v>9</v>
      </c>
      <c r="O19" s="33"/>
      <c r="P19" s="33"/>
      <c r="Q19" s="62">
        <v>71</v>
      </c>
      <c r="R19" s="63">
        <v>50</v>
      </c>
      <c r="S19" s="33">
        <v>15</v>
      </c>
      <c r="T19" s="64" t="s">
        <v>64</v>
      </c>
      <c r="U19" s="33"/>
      <c r="V19" s="33"/>
      <c r="W19" s="62">
        <v>81.2</v>
      </c>
      <c r="X19" s="67"/>
      <c r="Y19" s="76"/>
    </row>
    <row r="20" ht="21" customHeight="1" spans="1:25">
      <c r="A20" s="36" t="s">
        <v>81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68"/>
      <c r="U20" s="36"/>
      <c r="V20" s="36"/>
      <c r="W20" s="36"/>
      <c r="X20" s="36"/>
      <c r="Y20" s="36"/>
    </row>
    <row r="21" ht="21" customHeight="1" spans="2: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U21" s="1"/>
      <c r="V21" s="1"/>
      <c r="W21" s="1"/>
      <c r="X21" s="1"/>
      <c r="Y21" s="77" t="s">
        <v>82</v>
      </c>
    </row>
    <row r="22" ht="21" customHeight="1" spans="1:24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69"/>
      <c r="U22" s="37"/>
      <c r="V22" s="37"/>
      <c r="W22" s="37"/>
      <c r="X22" s="37"/>
    </row>
    <row r="23" ht="21" customHeight="1" spans="1:24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69"/>
      <c r="U23" s="37"/>
      <c r="V23" s="37"/>
      <c r="W23" s="37"/>
      <c r="X23" s="37"/>
    </row>
    <row r="24" ht="21" customHeight="1" spans="1:24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69"/>
      <c r="U24" s="37"/>
      <c r="V24" s="37"/>
      <c r="W24" s="37"/>
      <c r="X24" s="37"/>
    </row>
    <row r="25" ht="21" customHeight="1" spans="1:24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69"/>
      <c r="U25" s="37"/>
      <c r="V25" s="37"/>
      <c r="W25" s="37"/>
      <c r="X25" s="37"/>
    </row>
    <row r="26" ht="21" customHeight="1" spans="1:24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69"/>
      <c r="U26" s="37"/>
      <c r="V26" s="37"/>
      <c r="W26" s="37"/>
      <c r="X26" s="37"/>
    </row>
    <row r="27" ht="21" customHeight="1" spans="1:24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69"/>
      <c r="U27" s="37"/>
      <c r="V27" s="37"/>
      <c r="W27" s="37"/>
      <c r="X27" s="37"/>
    </row>
    <row r="28" s="2" customFormat="1" ht="37" customHeight="1" spans="1: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69"/>
      <c r="U28" s="37"/>
      <c r="V28" s="37"/>
      <c r="W28" s="37"/>
      <c r="X28" s="37"/>
      <c r="Y28" s="4"/>
    </row>
    <row r="29" ht="17.6" customHeight="1" spans="1:24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69"/>
      <c r="U29" s="37"/>
      <c r="V29" s="37"/>
      <c r="W29" s="37"/>
      <c r="X29" s="37"/>
    </row>
    <row r="30" ht="17.6" customHeight="1" spans="1:24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69"/>
      <c r="U30" s="37"/>
      <c r="V30" s="37"/>
      <c r="W30" s="37"/>
      <c r="X30" s="37"/>
    </row>
    <row r="31" ht="17.6" customHeight="1" spans="1:24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69"/>
      <c r="U31" s="37"/>
      <c r="V31" s="37"/>
      <c r="W31" s="37"/>
      <c r="X31" s="37"/>
    </row>
    <row r="32" ht="17.6" customHeight="1" spans="1:24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69"/>
      <c r="U32" s="37"/>
      <c r="V32" s="37"/>
      <c r="W32" s="37"/>
      <c r="X32" s="37"/>
    </row>
    <row r="33" ht="17.6" customHeight="1" spans="1:24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69"/>
      <c r="U33" s="37"/>
      <c r="V33" s="37"/>
      <c r="W33" s="37"/>
      <c r="X33" s="37"/>
    </row>
    <row r="34" ht="17.6" customHeight="1" spans="1:24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69"/>
      <c r="U34" s="37"/>
      <c r="V34" s="37"/>
      <c r="W34" s="37"/>
      <c r="X34" s="37"/>
    </row>
    <row r="35" ht="17.6" customHeight="1" spans="1:24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69"/>
      <c r="U35" s="37"/>
      <c r="V35" s="37"/>
      <c r="W35" s="37"/>
      <c r="X35" s="37"/>
    </row>
    <row r="36" ht="17.6" customHeight="1" spans="1:24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69"/>
      <c r="U36" s="37"/>
      <c r="V36" s="37"/>
      <c r="W36" s="37"/>
      <c r="X36" s="37"/>
    </row>
    <row r="37" ht="17.6" customHeight="1" spans="1:24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69"/>
      <c r="U37" s="37"/>
      <c r="V37" s="37"/>
      <c r="W37" s="37"/>
      <c r="X37" s="37"/>
    </row>
    <row r="38" ht="17.6" customHeight="1" spans="1:24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69"/>
      <c r="U38" s="37"/>
      <c r="V38" s="37"/>
      <c r="W38" s="37"/>
      <c r="X38" s="37"/>
    </row>
    <row r="39" ht="17.6" customHeight="1" spans="1:24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69"/>
      <c r="U39" s="37"/>
      <c r="V39" s="37"/>
      <c r="W39" s="37"/>
      <c r="X39" s="37"/>
    </row>
    <row r="40" ht="17.6" customHeight="1" spans="1:24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69"/>
      <c r="U40" s="37"/>
      <c r="V40" s="37"/>
      <c r="W40" s="37"/>
      <c r="X40" s="37"/>
    </row>
    <row r="41" ht="17.6" customHeight="1"/>
    <row r="42" ht="17.6" customHeight="1"/>
    <row r="43" ht="17.6" customHeight="1"/>
    <row r="44" ht="17.6" customHeight="1"/>
    <row r="45" ht="17.6" customHeight="1"/>
    <row r="46" ht="17.6" customHeight="1"/>
    <row r="47" ht="17.6" customHeight="1"/>
    <row r="48" ht="17.6" customHeight="1"/>
    <row r="49" ht="17.6" customHeight="1"/>
    <row r="50" ht="17.6" customHeight="1"/>
    <row r="51" ht="17.6" customHeight="1"/>
    <row r="52" ht="17.6" customHeight="1"/>
    <row r="53" ht="17.6" customHeight="1"/>
    <row r="54" ht="17.6" customHeight="1"/>
    <row r="55" ht="17.6" customHeight="1"/>
    <row r="56" ht="17.6" customHeight="1"/>
  </sheetData>
  <mergeCells count="21">
    <mergeCell ref="A1:W1"/>
    <mergeCell ref="D2:F2"/>
    <mergeCell ref="I2:P2"/>
    <mergeCell ref="Q2:T2"/>
    <mergeCell ref="D3:K3"/>
    <mergeCell ref="L3:Q3"/>
    <mergeCell ref="R3:W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0:Y20"/>
    <mergeCell ref="X3:X8"/>
    <mergeCell ref="Y3:Y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乖锖</cp:lastModifiedBy>
  <dcterms:created xsi:type="dcterms:W3CDTF">2023-10-14T19:45:00Z</dcterms:created>
  <dcterms:modified xsi:type="dcterms:W3CDTF">2023-10-17T01:20:26Z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E66DEB3993F848F6F58027658E4B2B53_43</vt:lpwstr>
  </property>
</Properties>
</file>