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30" windowHeight="84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tx</author>
  </authors>
  <commentList>
    <comment ref="O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教务系统导出的数据（不含公选）表格里的“平均学分绩点”这列
</t>
        </r>
      </text>
    </comment>
    <comment ref="P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教务系统导出的数据（不含公选）表格里的“平均学分绩点排名”这列</t>
        </r>
      </text>
    </comment>
    <comment ref="Q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教务系统导出的数据（不含公选）表格里的“不及格门次”这列
</t>
        </r>
      </text>
    </comment>
    <comment ref="R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教务系统导出数据（仅公选）的表格里，“获得学分”这列分值
</t>
        </r>
      </text>
    </comment>
    <comment ref="S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=平均学分绩点*（1+选修课所获得学分*0.01）；保留四位小数。
</t>
        </r>
      </text>
    </comment>
    <comment ref="T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=每位同学的“课程学分绩点和”/第一名同学的“课程学分绩点和”*100，保留两位小数。
第一名同学的学习成绩=100.
</t>
        </r>
      </text>
    </comment>
    <comment ref="U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英语四级+0.5分、英语六级+1分
日语N2+0.5分、日语N1+1分
计算机二级+0.5分、计算机三级+1分
详见群文件。</t>
        </r>
      </text>
    </comment>
    <comment ref="V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=学习成绩+证书成绩，保留两位小数
</t>
        </r>
      </text>
    </comment>
    <comment ref="W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=总成绩排名。
可用Excel内相关排序公式进行排名（百度学习）
</t>
        </r>
      </text>
    </comment>
    <comment ref="X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综测表内的“德育”分数，保留两位小数。
</t>
        </r>
      </text>
    </comment>
    <comment ref="Y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综测表内的“能力”分数，保留两位小数。
</t>
        </r>
      </text>
    </comment>
    <comment ref="Z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综测表内的“体育”分数，保留两位小数。
</t>
        </r>
      </text>
    </comment>
    <comment ref="AA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23级综合总评=智育*0.65+德育*0.15+能力*0.1+体育*0.1；
22级综合总评=智育*0.65+德育*0.15+能力*0.1+体育*0.1；
21级综合总评=智育*0.6+德育*0.15+能力*0.15+体育*0.1；
保留两位小数。
</t>
        </r>
      </text>
    </comment>
    <comment ref="AB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=综合总评排名。
可用Excel内相关排序公式进行排名（百度学习）</t>
        </r>
      </text>
    </comment>
    <comment ref="AC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照学生手册上的获评条件，需全部满足方可获得相应等级奖学金。
若有不符合条件，需在此列写明。
</t>
        </r>
      </text>
    </comment>
    <comment ref="AD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1、在获得奖学金的候选者中产生。
2、德育分需达85分以上。
详见《学生手册》对应模块。</t>
        </r>
      </text>
    </comment>
  </commentList>
</comments>
</file>

<file path=xl/sharedStrings.xml><?xml version="1.0" encoding="utf-8"?>
<sst xmlns="http://schemas.openxmlformats.org/spreadsheetml/2006/main" count="303" uniqueCount="104">
  <si>
    <t>2023-2024学年21视觉传达设计一班奖学金评定</t>
  </si>
  <si>
    <t>姓名</t>
  </si>
  <si>
    <t>学号</t>
  </si>
  <si>
    <t>设计管理[1]</t>
  </si>
  <si>
    <t>影视设计与后期[3]</t>
  </si>
  <si>
    <t>三维视觉表现[15]</t>
  </si>
  <si>
    <t>数字动画制作[16]</t>
  </si>
  <si>
    <t>界面视觉元素设计[17]</t>
  </si>
  <si>
    <t>品牌案例调研[20]</t>
  </si>
  <si>
    <t>广告摄影[23]</t>
  </si>
  <si>
    <t>广告设计[32]</t>
  </si>
  <si>
    <t>包装设计[33]</t>
  </si>
  <si>
    <t>动态特效设计[43]</t>
  </si>
  <si>
    <t>新媒体设计[44]</t>
  </si>
  <si>
    <t>专业技能主题实践（2）[50]</t>
  </si>
  <si>
    <t>平均学分绩点</t>
  </si>
  <si>
    <t>排名3</t>
  </si>
  <si>
    <t>不及格门数</t>
  </si>
  <si>
    <t>选修课所获得学分</t>
  </si>
  <si>
    <t>课程学分绩点和</t>
  </si>
  <si>
    <t>学习
成绩</t>
  </si>
  <si>
    <t>证书
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</si>
  <si>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</si>
  <si>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</si>
  <si>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</si>
  <si>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</si>
  <si>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</si>
  <si>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</si>
  <si>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</si>
  <si>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</si>
  <si>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</si>
  <si>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</si>
  <si>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冯欣</t>
  </si>
  <si>
    <t>21219122111</t>
  </si>
  <si>
    <t>88</t>
  </si>
  <si>
    <t>93</t>
  </si>
  <si>
    <t>91</t>
  </si>
  <si>
    <t>90</t>
  </si>
  <si>
    <t>89</t>
  </si>
  <si>
    <t>优秀</t>
  </si>
  <si>
    <t>92</t>
  </si>
  <si>
    <t>三好学生</t>
  </si>
  <si>
    <t>朱欣雨</t>
  </si>
  <si>
    <t>21219122103</t>
  </si>
  <si>
    <t>85</t>
  </si>
  <si>
    <t>87</t>
  </si>
  <si>
    <t>80</t>
  </si>
  <si>
    <t>王媛媛</t>
  </si>
  <si>
    <t>21219122526</t>
  </si>
  <si>
    <t>86</t>
  </si>
  <si>
    <t>黄雨燕</t>
  </si>
  <si>
    <t>21219122307</t>
  </si>
  <si>
    <t>68</t>
  </si>
  <si>
    <t>毛思琪</t>
  </si>
  <si>
    <t>21219122406</t>
  </si>
  <si>
    <t>84</t>
  </si>
  <si>
    <t>78</t>
  </si>
  <si>
    <t>良好</t>
  </si>
  <si>
    <t>79</t>
  </si>
  <si>
    <t>83</t>
  </si>
  <si>
    <t>陈佳怡</t>
  </si>
  <si>
    <t>21219122322</t>
  </si>
  <si>
    <t>体测不合格</t>
  </si>
  <si>
    <t>梅莉</t>
  </si>
  <si>
    <t>21219122411</t>
  </si>
  <si>
    <t>81</t>
  </si>
  <si>
    <t>82</t>
  </si>
  <si>
    <t>章欣怡</t>
  </si>
  <si>
    <t>21219122424</t>
  </si>
  <si>
    <t>陈茜羽</t>
  </si>
  <si>
    <t>21219122404</t>
  </si>
  <si>
    <t>中等</t>
  </si>
  <si>
    <t>郑彦</t>
  </si>
  <si>
    <t>21219122320</t>
  </si>
  <si>
    <t>71</t>
  </si>
  <si>
    <t>黄奕</t>
  </si>
  <si>
    <t>21219122513</t>
  </si>
  <si>
    <t>94</t>
  </si>
  <si>
    <t>69</t>
  </si>
  <si>
    <t>林泽斌</t>
  </si>
  <si>
    <t>21219122530</t>
  </si>
  <si>
    <t>陈诗奕</t>
  </si>
  <si>
    <t>21219122418</t>
  </si>
  <si>
    <t>77</t>
  </si>
  <si>
    <t>杜学昊</t>
  </si>
  <si>
    <t>21219122501</t>
  </si>
  <si>
    <t>74</t>
  </si>
  <si>
    <t>徐一帆</t>
  </si>
  <si>
    <t>21219122124</t>
  </si>
  <si>
    <t>闫士强</t>
  </si>
  <si>
    <t>21219122328</t>
  </si>
  <si>
    <t>赵梓君</t>
  </si>
  <si>
    <t>21219122522</t>
  </si>
  <si>
    <t>67</t>
  </si>
  <si>
    <t>75</t>
  </si>
  <si>
    <t>华怀誉</t>
  </si>
  <si>
    <t>21219122528</t>
  </si>
  <si>
    <t>72</t>
  </si>
  <si>
    <t>76</t>
  </si>
  <si>
    <t>陈蕊</t>
  </si>
  <si>
    <t>21219122213</t>
  </si>
  <si>
    <t>60</t>
  </si>
  <si>
    <t>70</t>
  </si>
  <si>
    <r>
      <t>班级总人数19人，一等1人，二等2人，三等</t>
    </r>
    <r>
      <rPr>
        <sz val="11"/>
        <color rgb="FFFF0000"/>
        <rFont val="等线"/>
        <charset val="134"/>
        <scheme val="minor"/>
      </rPr>
      <t>4</t>
    </r>
    <r>
      <rPr>
        <sz val="11"/>
        <color theme="1"/>
        <rFont val="等线"/>
        <charset val="134"/>
        <scheme val="minor"/>
      </rPr>
      <t>人。三好学生2人（德育85分及以上）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</si>
</sst>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 "/>
  </numFmts>
  <fonts count="26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  <font>
      <b/>
      <sz val="9"/>
      <name val="等线"/>
      <charset val="0"/>
      <scheme val="minor"/>
    </font>
    <font>
      <sz val="9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/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23"/>
  <sheetViews>
    <sheetView tabSelected="1" zoomScale="80" zoomScaleNormal="80" workbookViewId="0">
      <selection activeCell="G27" sqref="G27"/>
    </sheetView>
  </sheetViews>
  <sheetFormatPr defaultColWidth="9" defaultRowHeight="14.25"/>
  <cols>
    <col min="1" max="1" width="7.21666666666667" customWidth="1"/>
    <col min="2" max="2" width="13.3333333333333" customWidth="1"/>
  </cols>
  <sheetData>
    <row r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36" spans="1:3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7" t="s">
        <v>15</v>
      </c>
      <c r="P3" s="8" t="s">
        <v>16</v>
      </c>
      <c r="Q3" s="8" t="s">
        <v>17</v>
      </c>
      <c r="R3" s="8" t="s">
        <v>18</v>
      </c>
      <c r="S3" s="11" t="s">
        <v>19</v>
      </c>
      <c r="T3" s="12" t="s">
        <v>20</v>
      </c>
      <c r="U3" s="13" t="s">
        <v>21</v>
      </c>
      <c r="V3" s="12" t="s">
        <v>22</v>
      </c>
      <c r="W3" s="14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4" t="s">
        <v>28</v>
      </c>
      <c r="AC3" s="14" t="s">
        <v>29</v>
      </c>
      <c r="AD3" s="14" t="s">
        <v>30</v>
      </c>
      <c r="AE3" s="3" t="s">
        <v>31</v>
      </c>
    </row>
    <row r="4" spans="1:31">
      <c r="A4" s="4" t="s">
        <v>32</v>
      </c>
      <c r="B4" s="4" t="s">
        <v>33</v>
      </c>
      <c r="C4" s="4" t="s">
        <v>34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4" t="s">
        <v>37</v>
      </c>
      <c r="K4" s="4" t="s">
        <v>37</v>
      </c>
      <c r="L4" s="4" t="s">
        <v>36</v>
      </c>
      <c r="M4" s="4" t="s">
        <v>34</v>
      </c>
      <c r="N4" s="4" t="s">
        <v>39</v>
      </c>
      <c r="O4" s="9">
        <v>4.1</v>
      </c>
      <c r="P4" s="9">
        <v>1</v>
      </c>
      <c r="Q4" s="9">
        <v>0</v>
      </c>
      <c r="R4" s="16">
        <v>2</v>
      </c>
      <c r="S4" s="17">
        <f t="shared" ref="S4:S22" si="0">O4*(1+R4*0.01)</f>
        <v>4.182</v>
      </c>
      <c r="T4" s="18">
        <f>S4/$S$4*100</f>
        <v>100</v>
      </c>
      <c r="U4" s="4"/>
      <c r="V4" s="18">
        <f t="shared" ref="V4:V22" si="1">T4+U4</f>
        <v>100</v>
      </c>
      <c r="W4" s="4">
        <f>RANK(V4,$V$4:$V$22,0)</f>
        <v>1</v>
      </c>
      <c r="X4" s="18">
        <v>92</v>
      </c>
      <c r="Y4" s="18">
        <v>133</v>
      </c>
      <c r="Z4" s="18">
        <v>80.46</v>
      </c>
      <c r="AA4" s="18">
        <f t="shared" ref="AA4:AA22" si="2">V4*0.6+X4*0.15+Y4*0.15+Z4*0.1</f>
        <v>101.796</v>
      </c>
      <c r="AB4" s="4">
        <f>RANK(AA4,$AA$4:$AA$22,0)</f>
        <v>1</v>
      </c>
      <c r="AC4" s="4">
        <v>1.1</v>
      </c>
      <c r="AD4" s="4" t="s">
        <v>41</v>
      </c>
      <c r="AE4" s="4"/>
    </row>
    <row r="5" spans="1:31">
      <c r="A5" s="4" t="s">
        <v>42</v>
      </c>
      <c r="B5" s="4" t="s">
        <v>43</v>
      </c>
      <c r="C5" s="4" t="s">
        <v>34</v>
      </c>
      <c r="D5" s="4" t="s">
        <v>35</v>
      </c>
      <c r="E5" s="4" t="s">
        <v>44</v>
      </c>
      <c r="F5" s="4" t="s">
        <v>45</v>
      </c>
      <c r="G5" s="4" t="s">
        <v>46</v>
      </c>
      <c r="H5" s="4" t="s">
        <v>39</v>
      </c>
      <c r="I5" s="4" t="s">
        <v>37</v>
      </c>
      <c r="J5" s="4" t="s">
        <v>36</v>
      </c>
      <c r="K5" s="4" t="s">
        <v>34</v>
      </c>
      <c r="L5" s="4" t="s">
        <v>36</v>
      </c>
      <c r="M5" s="4" t="s">
        <v>36</v>
      </c>
      <c r="N5" s="4" t="s">
        <v>39</v>
      </c>
      <c r="O5" s="9">
        <v>3.97</v>
      </c>
      <c r="P5" s="9">
        <v>2</v>
      </c>
      <c r="Q5" s="9">
        <v>0</v>
      </c>
      <c r="R5" s="16">
        <v>2</v>
      </c>
      <c r="S5" s="17">
        <f t="shared" si="0"/>
        <v>4.0494</v>
      </c>
      <c r="T5" s="18">
        <f>S5/$S$4*100</f>
        <v>96.8292682926829</v>
      </c>
      <c r="U5" s="4">
        <v>0.5</v>
      </c>
      <c r="V5" s="18">
        <f t="shared" si="1"/>
        <v>97.3292682926829</v>
      </c>
      <c r="W5" s="19">
        <f>RANK(V5,$V$4:$V$22,0)</f>
        <v>2</v>
      </c>
      <c r="X5" s="20">
        <v>82</v>
      </c>
      <c r="Y5" s="20">
        <v>144.5</v>
      </c>
      <c r="Z5" s="20">
        <v>80.32</v>
      </c>
      <c r="AA5" s="20">
        <f t="shared" si="2"/>
        <v>100.40456097561</v>
      </c>
      <c r="AB5" s="19">
        <f>RANK(AA5,$AA$4:$AA$22,0)</f>
        <v>2</v>
      </c>
      <c r="AC5" s="19">
        <v>2.1</v>
      </c>
      <c r="AD5" s="4"/>
      <c r="AE5" s="4"/>
    </row>
    <row r="6" spans="1:31">
      <c r="A6" s="4" t="s">
        <v>47</v>
      </c>
      <c r="B6" s="4" t="s">
        <v>48</v>
      </c>
      <c r="C6" s="4" t="s">
        <v>37</v>
      </c>
      <c r="D6" s="4" t="s">
        <v>49</v>
      </c>
      <c r="E6" s="4" t="s">
        <v>40</v>
      </c>
      <c r="F6" s="4" t="s">
        <v>34</v>
      </c>
      <c r="G6" s="4" t="s">
        <v>37</v>
      </c>
      <c r="H6" s="4" t="s">
        <v>39</v>
      </c>
      <c r="I6" s="4" t="s">
        <v>36</v>
      </c>
      <c r="J6" s="4" t="s">
        <v>36</v>
      </c>
      <c r="K6" s="4" t="s">
        <v>49</v>
      </c>
      <c r="L6" s="4" t="s">
        <v>45</v>
      </c>
      <c r="M6" s="4" t="s">
        <v>44</v>
      </c>
      <c r="N6" s="4" t="s">
        <v>39</v>
      </c>
      <c r="O6" s="9">
        <v>3.93</v>
      </c>
      <c r="P6" s="9">
        <v>3</v>
      </c>
      <c r="Q6" s="9">
        <v>0</v>
      </c>
      <c r="R6" s="16">
        <v>2</v>
      </c>
      <c r="S6" s="17">
        <f t="shared" si="0"/>
        <v>4.0086</v>
      </c>
      <c r="T6" s="18">
        <f>S6/$S$4*100</f>
        <v>95.8536585365854</v>
      </c>
      <c r="U6" s="4"/>
      <c r="V6" s="18">
        <f t="shared" si="1"/>
        <v>95.8536585365854</v>
      </c>
      <c r="W6" s="19">
        <f>RANK(V6,$V$4:$V$22,0)</f>
        <v>3</v>
      </c>
      <c r="X6" s="20">
        <v>82</v>
      </c>
      <c r="Y6" s="20">
        <v>125</v>
      </c>
      <c r="Z6" s="20">
        <v>80.46</v>
      </c>
      <c r="AA6" s="20">
        <f t="shared" si="2"/>
        <v>96.6081951219512</v>
      </c>
      <c r="AB6" s="19">
        <f>RANK(AA6,$AA$4:$AA$22,0)</f>
        <v>3</v>
      </c>
      <c r="AC6" s="19">
        <v>2.2</v>
      </c>
      <c r="AD6" s="4"/>
      <c r="AE6" s="4"/>
    </row>
    <row r="7" spans="1:31">
      <c r="A7" s="4" t="s">
        <v>50</v>
      </c>
      <c r="B7" s="4" t="s">
        <v>51</v>
      </c>
      <c r="C7" s="4" t="s">
        <v>35</v>
      </c>
      <c r="D7" s="4" t="s">
        <v>34</v>
      </c>
      <c r="E7" s="4" t="s">
        <v>45</v>
      </c>
      <c r="F7" s="4" t="s">
        <v>52</v>
      </c>
      <c r="G7" s="4" t="s">
        <v>34</v>
      </c>
      <c r="H7" s="4" t="s">
        <v>39</v>
      </c>
      <c r="I7" s="4" t="s">
        <v>34</v>
      </c>
      <c r="J7" s="4" t="s">
        <v>49</v>
      </c>
      <c r="K7" s="4" t="s">
        <v>44</v>
      </c>
      <c r="L7" s="4" t="s">
        <v>46</v>
      </c>
      <c r="M7" s="4" t="s">
        <v>44</v>
      </c>
      <c r="N7" s="4" t="s">
        <v>39</v>
      </c>
      <c r="O7" s="9">
        <v>3.63</v>
      </c>
      <c r="P7" s="9">
        <v>4</v>
      </c>
      <c r="Q7" s="9">
        <v>0</v>
      </c>
      <c r="R7" s="16">
        <v>2</v>
      </c>
      <c r="S7" s="17">
        <f t="shared" si="0"/>
        <v>3.7026</v>
      </c>
      <c r="T7" s="18">
        <f>S7/$S$4*100</f>
        <v>88.5365853658537</v>
      </c>
      <c r="U7" s="4"/>
      <c r="V7" s="18">
        <f t="shared" si="1"/>
        <v>88.5365853658537</v>
      </c>
      <c r="W7" s="19">
        <f>RANK(V7,$V$4:$V$22,0)</f>
        <v>4</v>
      </c>
      <c r="X7" s="20">
        <v>80</v>
      </c>
      <c r="Y7" s="20">
        <v>78.5</v>
      </c>
      <c r="Z7" s="20">
        <v>79.2</v>
      </c>
      <c r="AA7" s="20">
        <f t="shared" si="2"/>
        <v>84.8169512195122</v>
      </c>
      <c r="AB7" s="19">
        <f>RANK(AA7,$AA$4:$AA$22,0)</f>
        <v>4</v>
      </c>
      <c r="AC7" s="19">
        <v>3.1</v>
      </c>
      <c r="AD7" s="4"/>
      <c r="AE7" s="4"/>
    </row>
    <row r="8" spans="1:31">
      <c r="A8" s="4" t="s">
        <v>53</v>
      </c>
      <c r="B8" s="4" t="s">
        <v>54</v>
      </c>
      <c r="C8" s="4" t="s">
        <v>34</v>
      </c>
      <c r="D8" s="4" t="s">
        <v>55</v>
      </c>
      <c r="E8" s="4" t="s">
        <v>44</v>
      </c>
      <c r="F8" s="4" t="s">
        <v>56</v>
      </c>
      <c r="G8" s="4" t="s">
        <v>44</v>
      </c>
      <c r="H8" s="4" t="s">
        <v>57</v>
      </c>
      <c r="I8" s="4" t="s">
        <v>58</v>
      </c>
      <c r="J8" s="4" t="s">
        <v>45</v>
      </c>
      <c r="K8" s="4" t="s">
        <v>59</v>
      </c>
      <c r="L8" s="4" t="s">
        <v>45</v>
      </c>
      <c r="M8" s="4" t="s">
        <v>46</v>
      </c>
      <c r="N8" s="4" t="s">
        <v>57</v>
      </c>
      <c r="O8" s="9">
        <v>3.39</v>
      </c>
      <c r="P8" s="9">
        <v>9</v>
      </c>
      <c r="Q8" s="9">
        <v>0</v>
      </c>
      <c r="R8" s="16">
        <v>4</v>
      </c>
      <c r="S8" s="17">
        <f t="shared" si="0"/>
        <v>3.5256</v>
      </c>
      <c r="T8" s="18">
        <f>S8/$S$4*100</f>
        <v>84.3041606886657</v>
      </c>
      <c r="U8" s="4"/>
      <c r="V8" s="18">
        <f t="shared" si="1"/>
        <v>84.3041606886657</v>
      </c>
      <c r="W8" s="19">
        <f>RANK(V8,$V$4:$V$22,0)</f>
        <v>8</v>
      </c>
      <c r="X8" s="20">
        <v>93</v>
      </c>
      <c r="Y8" s="20">
        <v>71</v>
      </c>
      <c r="Z8" s="20">
        <v>81.94</v>
      </c>
      <c r="AA8" s="20">
        <f t="shared" si="2"/>
        <v>83.3764964131994</v>
      </c>
      <c r="AB8" s="19">
        <f>RANK(AA8,$AA$4:$AA$22,0)</f>
        <v>5</v>
      </c>
      <c r="AC8" s="19">
        <v>3.2</v>
      </c>
      <c r="AD8" s="4" t="s">
        <v>41</v>
      </c>
      <c r="AE8" s="4"/>
    </row>
    <row r="9" s="1" customFormat="1" spans="1:31">
      <c r="A9" s="5" t="s">
        <v>60</v>
      </c>
      <c r="B9" s="5" t="s">
        <v>61</v>
      </c>
      <c r="C9" s="5" t="s">
        <v>49</v>
      </c>
      <c r="D9" s="5" t="s">
        <v>34</v>
      </c>
      <c r="E9" s="5" t="s">
        <v>55</v>
      </c>
      <c r="F9" s="5" t="s">
        <v>49</v>
      </c>
      <c r="G9" s="5" t="s">
        <v>59</v>
      </c>
      <c r="H9" s="5" t="s">
        <v>39</v>
      </c>
      <c r="I9" s="5" t="s">
        <v>58</v>
      </c>
      <c r="J9" s="5" t="s">
        <v>44</v>
      </c>
      <c r="K9" s="5" t="s">
        <v>59</v>
      </c>
      <c r="L9" s="5" t="s">
        <v>56</v>
      </c>
      <c r="M9" s="5" t="s">
        <v>49</v>
      </c>
      <c r="N9" s="5" t="s">
        <v>57</v>
      </c>
      <c r="O9" s="10">
        <v>3.48</v>
      </c>
      <c r="P9" s="10">
        <v>5</v>
      </c>
      <c r="Q9" s="10">
        <v>0</v>
      </c>
      <c r="R9" s="21">
        <v>2</v>
      </c>
      <c r="S9" s="22">
        <f t="shared" si="0"/>
        <v>3.5496</v>
      </c>
      <c r="T9" s="23">
        <f>S9/$S$4*100</f>
        <v>84.8780487804878</v>
      </c>
      <c r="U9" s="5">
        <v>1</v>
      </c>
      <c r="V9" s="23">
        <f t="shared" si="1"/>
        <v>85.8780487804878</v>
      </c>
      <c r="W9" s="5">
        <f>RANK(V9,$V$4:$V$22,0)</f>
        <v>5</v>
      </c>
      <c r="X9" s="23">
        <v>80</v>
      </c>
      <c r="Y9" s="23">
        <v>71</v>
      </c>
      <c r="Z9" s="23">
        <v>76.3</v>
      </c>
      <c r="AA9" s="23">
        <f t="shared" si="2"/>
        <v>81.8068292682927</v>
      </c>
      <c r="AB9" s="5">
        <f>RANK(AA9,$AA$4:$AA$22,0)</f>
        <v>6</v>
      </c>
      <c r="AC9" s="24" t="s">
        <v>62</v>
      </c>
      <c r="AD9" s="5"/>
      <c r="AE9" s="5"/>
    </row>
    <row r="10" spans="1:31">
      <c r="A10" s="4" t="s">
        <v>63</v>
      </c>
      <c r="B10" s="4" t="s">
        <v>64</v>
      </c>
      <c r="C10" s="4" t="s">
        <v>34</v>
      </c>
      <c r="D10" s="4" t="s">
        <v>34</v>
      </c>
      <c r="E10" s="4" t="s">
        <v>44</v>
      </c>
      <c r="F10" s="4" t="s">
        <v>58</v>
      </c>
      <c r="G10" s="4" t="s">
        <v>55</v>
      </c>
      <c r="H10" s="4" t="s">
        <v>57</v>
      </c>
      <c r="I10" s="4" t="s">
        <v>56</v>
      </c>
      <c r="J10" s="4" t="s">
        <v>49</v>
      </c>
      <c r="K10" s="4" t="s">
        <v>65</v>
      </c>
      <c r="L10" s="4" t="s">
        <v>37</v>
      </c>
      <c r="M10" s="4" t="s">
        <v>66</v>
      </c>
      <c r="N10" s="4" t="s">
        <v>57</v>
      </c>
      <c r="O10" s="9">
        <v>3.44</v>
      </c>
      <c r="P10" s="9">
        <v>7</v>
      </c>
      <c r="Q10" s="9">
        <v>0</v>
      </c>
      <c r="R10" s="16">
        <v>4</v>
      </c>
      <c r="S10" s="17">
        <f t="shared" si="0"/>
        <v>3.5776</v>
      </c>
      <c r="T10" s="18">
        <f>S10/$S$4*100</f>
        <v>85.5475848876136</v>
      </c>
      <c r="U10" s="4"/>
      <c r="V10" s="18">
        <f t="shared" si="1"/>
        <v>85.5475848876136</v>
      </c>
      <c r="W10" s="19">
        <f>RANK(V10,$V$4:$V$22,0)</f>
        <v>6</v>
      </c>
      <c r="X10" s="20">
        <v>80</v>
      </c>
      <c r="Y10" s="20">
        <v>71</v>
      </c>
      <c r="Z10" s="20">
        <v>77</v>
      </c>
      <c r="AA10" s="20">
        <f t="shared" si="2"/>
        <v>81.6785509325682</v>
      </c>
      <c r="AB10" s="19">
        <f>RANK(AA10,$AA$4:$AA$22,0)</f>
        <v>7</v>
      </c>
      <c r="AC10" s="19">
        <v>3.3</v>
      </c>
      <c r="AD10" s="4"/>
      <c r="AE10" s="4"/>
    </row>
    <row r="11" s="1" customFormat="1" spans="1:31">
      <c r="A11" s="5" t="s">
        <v>67</v>
      </c>
      <c r="B11" s="5" t="s">
        <v>68</v>
      </c>
      <c r="C11" s="5" t="s">
        <v>34</v>
      </c>
      <c r="D11" s="5" t="s">
        <v>44</v>
      </c>
      <c r="E11" s="5" t="s">
        <v>55</v>
      </c>
      <c r="F11" s="5" t="s">
        <v>66</v>
      </c>
      <c r="G11" s="5" t="s">
        <v>59</v>
      </c>
      <c r="H11" s="5" t="s">
        <v>57</v>
      </c>
      <c r="I11" s="5" t="s">
        <v>55</v>
      </c>
      <c r="J11" s="5" t="s">
        <v>45</v>
      </c>
      <c r="K11" s="5" t="s">
        <v>55</v>
      </c>
      <c r="L11" s="5" t="s">
        <v>49</v>
      </c>
      <c r="M11" s="5" t="s">
        <v>59</v>
      </c>
      <c r="N11" s="5" t="s">
        <v>57</v>
      </c>
      <c r="O11" s="10">
        <v>3.47</v>
      </c>
      <c r="P11" s="10">
        <v>6</v>
      </c>
      <c r="Q11" s="10">
        <v>0</v>
      </c>
      <c r="R11" s="21">
        <v>2</v>
      </c>
      <c r="S11" s="22">
        <f t="shared" si="0"/>
        <v>3.5394</v>
      </c>
      <c r="T11" s="23">
        <f>S11/$S$4*100</f>
        <v>84.6341463414634</v>
      </c>
      <c r="U11" s="5"/>
      <c r="V11" s="23">
        <f t="shared" si="1"/>
        <v>84.6341463414634</v>
      </c>
      <c r="W11" s="5">
        <f>RANK(V11,$V$4:$V$22,0)</f>
        <v>7</v>
      </c>
      <c r="X11" s="23">
        <v>80</v>
      </c>
      <c r="Y11" s="23">
        <v>71</v>
      </c>
      <c r="Z11" s="23">
        <v>76.44</v>
      </c>
      <c r="AA11" s="23">
        <f t="shared" si="2"/>
        <v>81.0744878048781</v>
      </c>
      <c r="AB11" s="5">
        <f>RANK(AA11,$AA$4:$AA$22,0)</f>
        <v>8</v>
      </c>
      <c r="AC11" s="24" t="s">
        <v>62</v>
      </c>
      <c r="AD11" s="5"/>
      <c r="AE11" s="5"/>
    </row>
    <row r="12" spans="1:31">
      <c r="A12" s="4" t="s">
        <v>69</v>
      </c>
      <c r="B12" s="4" t="s">
        <v>70</v>
      </c>
      <c r="C12" s="4" t="s">
        <v>49</v>
      </c>
      <c r="D12" s="4" t="s">
        <v>49</v>
      </c>
      <c r="E12" s="4" t="s">
        <v>59</v>
      </c>
      <c r="F12" s="4" t="s">
        <v>59</v>
      </c>
      <c r="G12" s="4" t="s">
        <v>59</v>
      </c>
      <c r="H12" s="4" t="s">
        <v>71</v>
      </c>
      <c r="I12" s="4" t="s">
        <v>56</v>
      </c>
      <c r="J12" s="4" t="s">
        <v>49</v>
      </c>
      <c r="K12" s="4" t="s">
        <v>49</v>
      </c>
      <c r="L12" s="4" t="s">
        <v>49</v>
      </c>
      <c r="M12" s="4" t="s">
        <v>44</v>
      </c>
      <c r="N12" s="4" t="s">
        <v>57</v>
      </c>
      <c r="O12" s="9">
        <v>3.38</v>
      </c>
      <c r="P12" s="9">
        <v>10</v>
      </c>
      <c r="Q12" s="9">
        <v>0</v>
      </c>
      <c r="R12" s="16">
        <v>4</v>
      </c>
      <c r="S12" s="17">
        <f t="shared" si="0"/>
        <v>3.5152</v>
      </c>
      <c r="T12" s="18">
        <f>S12/$S$4*100</f>
        <v>84.0554758488761</v>
      </c>
      <c r="U12" s="4"/>
      <c r="V12" s="18">
        <f t="shared" si="1"/>
        <v>84.0554758488761</v>
      </c>
      <c r="W12" s="19">
        <f>RANK(V12,$V$4:$V$22,0)</f>
        <v>9</v>
      </c>
      <c r="X12" s="20">
        <v>80</v>
      </c>
      <c r="Y12" s="20">
        <v>71</v>
      </c>
      <c r="Z12" s="20">
        <v>77.72</v>
      </c>
      <c r="AA12" s="20">
        <f t="shared" si="2"/>
        <v>80.8552855093257</v>
      </c>
      <c r="AB12" s="19">
        <f>RANK(AA12,$AA$4:$AA$22,0)</f>
        <v>9</v>
      </c>
      <c r="AC12" s="19">
        <v>3.4</v>
      </c>
      <c r="AD12" s="4"/>
      <c r="AE12" s="4"/>
    </row>
    <row r="13" spans="1:31">
      <c r="A13" s="4" t="s">
        <v>72</v>
      </c>
      <c r="B13" s="4" t="s">
        <v>73</v>
      </c>
      <c r="C13" s="4" t="s">
        <v>44</v>
      </c>
      <c r="D13" s="4" t="s">
        <v>38</v>
      </c>
      <c r="E13" s="4" t="s">
        <v>46</v>
      </c>
      <c r="F13" s="4" t="s">
        <v>74</v>
      </c>
      <c r="G13" s="4" t="s">
        <v>56</v>
      </c>
      <c r="H13" s="4" t="s">
        <v>39</v>
      </c>
      <c r="I13" s="4" t="s">
        <v>59</v>
      </c>
      <c r="J13" s="4" t="s">
        <v>49</v>
      </c>
      <c r="K13" s="4" t="s">
        <v>65</v>
      </c>
      <c r="L13" s="4" t="s">
        <v>36</v>
      </c>
      <c r="M13" s="4" t="s">
        <v>58</v>
      </c>
      <c r="N13" s="4" t="s">
        <v>57</v>
      </c>
      <c r="O13" s="9">
        <v>3.38</v>
      </c>
      <c r="P13" s="9">
        <v>10</v>
      </c>
      <c r="Q13" s="9">
        <v>0</v>
      </c>
      <c r="R13" s="16">
        <v>2</v>
      </c>
      <c r="S13" s="17">
        <f t="shared" si="0"/>
        <v>3.4476</v>
      </c>
      <c r="T13" s="18">
        <f>S13/$S$4*100</f>
        <v>82.4390243902439</v>
      </c>
      <c r="U13" s="4"/>
      <c r="V13" s="18">
        <f t="shared" si="1"/>
        <v>82.4390243902439</v>
      </c>
      <c r="W13" s="19">
        <f>RANK(V13,$V$4:$V$22,0)</f>
        <v>10</v>
      </c>
      <c r="X13" s="20">
        <v>80</v>
      </c>
      <c r="Y13" s="20">
        <v>71</v>
      </c>
      <c r="Z13" s="20">
        <v>79.28</v>
      </c>
      <c r="AA13" s="20">
        <f t="shared" si="2"/>
        <v>80.0414146341463</v>
      </c>
      <c r="AB13" s="19">
        <f>RANK(AA13,$AA$4:$AA$22,0)</f>
        <v>10</v>
      </c>
      <c r="AC13" s="19"/>
      <c r="AD13" s="4"/>
      <c r="AE13" s="4"/>
    </row>
    <row r="14" spans="1:31">
      <c r="A14" s="4" t="s">
        <v>75</v>
      </c>
      <c r="B14" s="4" t="s">
        <v>76</v>
      </c>
      <c r="C14" s="4" t="s">
        <v>34</v>
      </c>
      <c r="D14" s="4" t="s">
        <v>34</v>
      </c>
      <c r="E14" s="4" t="s">
        <v>44</v>
      </c>
      <c r="F14" s="4" t="s">
        <v>77</v>
      </c>
      <c r="G14" s="4" t="s">
        <v>78</v>
      </c>
      <c r="H14" s="4" t="s">
        <v>57</v>
      </c>
      <c r="I14" s="4" t="s">
        <v>66</v>
      </c>
      <c r="J14" s="4" t="s">
        <v>49</v>
      </c>
      <c r="K14" s="4" t="s">
        <v>46</v>
      </c>
      <c r="L14" s="4" t="s">
        <v>49</v>
      </c>
      <c r="M14" s="4" t="s">
        <v>66</v>
      </c>
      <c r="N14" s="4" t="s">
        <v>57</v>
      </c>
      <c r="O14" s="9">
        <v>3.42</v>
      </c>
      <c r="P14" s="9">
        <v>8</v>
      </c>
      <c r="Q14" s="9">
        <v>0</v>
      </c>
      <c r="R14" s="16">
        <v>0</v>
      </c>
      <c r="S14" s="17">
        <f t="shared" si="0"/>
        <v>3.42</v>
      </c>
      <c r="T14" s="18">
        <f>S14/$S$4*100</f>
        <v>81.7790530846485</v>
      </c>
      <c r="U14" s="4"/>
      <c r="V14" s="18">
        <f t="shared" si="1"/>
        <v>81.7790530846485</v>
      </c>
      <c r="W14" s="19">
        <f>RANK(V14,$V$4:$V$22,0)</f>
        <v>11</v>
      </c>
      <c r="X14" s="20">
        <v>80</v>
      </c>
      <c r="Y14" s="20">
        <v>71</v>
      </c>
      <c r="Z14" s="20">
        <v>78.74</v>
      </c>
      <c r="AA14" s="20">
        <f t="shared" si="2"/>
        <v>79.5914318507891</v>
      </c>
      <c r="AB14" s="19">
        <f>RANK(AA14,$AA$4:$AA$22,0)</f>
        <v>11</v>
      </c>
      <c r="AC14" s="19"/>
      <c r="AD14" s="4"/>
      <c r="AE14" s="4"/>
    </row>
    <row r="15" spans="1:31">
      <c r="A15" s="4" t="s">
        <v>79</v>
      </c>
      <c r="B15" s="4" t="s">
        <v>80</v>
      </c>
      <c r="C15" s="4" t="s">
        <v>58</v>
      </c>
      <c r="D15" s="4" t="s">
        <v>55</v>
      </c>
      <c r="E15" s="4" t="s">
        <v>44</v>
      </c>
      <c r="F15" s="4" t="s">
        <v>45</v>
      </c>
      <c r="G15" s="4" t="s">
        <v>65</v>
      </c>
      <c r="H15" s="4" t="s">
        <v>71</v>
      </c>
      <c r="I15" s="4" t="s">
        <v>34</v>
      </c>
      <c r="J15" s="4" t="s">
        <v>55</v>
      </c>
      <c r="K15" s="4" t="s">
        <v>59</v>
      </c>
      <c r="L15" s="4" t="s">
        <v>44</v>
      </c>
      <c r="M15" s="4" t="s">
        <v>55</v>
      </c>
      <c r="N15" s="4" t="s">
        <v>57</v>
      </c>
      <c r="O15" s="9">
        <v>3.34</v>
      </c>
      <c r="P15" s="9">
        <v>12</v>
      </c>
      <c r="Q15" s="9">
        <v>0</v>
      </c>
      <c r="R15" s="16">
        <v>2</v>
      </c>
      <c r="S15" s="17">
        <f t="shared" si="0"/>
        <v>3.4068</v>
      </c>
      <c r="T15" s="18">
        <f>S15/$S$4*100</f>
        <v>81.4634146341463</v>
      </c>
      <c r="U15" s="4"/>
      <c r="V15" s="18">
        <f t="shared" si="1"/>
        <v>81.4634146341463</v>
      </c>
      <c r="W15" s="19">
        <f>RANK(V15,$V$4:$V$22,0)</f>
        <v>12</v>
      </c>
      <c r="X15" s="20">
        <v>80</v>
      </c>
      <c r="Y15" s="20">
        <v>71</v>
      </c>
      <c r="Z15" s="20">
        <v>77.94</v>
      </c>
      <c r="AA15" s="20">
        <f t="shared" si="2"/>
        <v>79.3220487804878</v>
      </c>
      <c r="AB15" s="19">
        <f>RANK(AA15,$AA$4:$AA$22,0)</f>
        <v>12</v>
      </c>
      <c r="AC15" s="19"/>
      <c r="AD15" s="4"/>
      <c r="AE15" s="4"/>
    </row>
    <row r="16" s="1" customFormat="1" spans="1:31">
      <c r="A16" s="5" t="s">
        <v>81</v>
      </c>
      <c r="B16" s="5" t="s">
        <v>82</v>
      </c>
      <c r="C16" s="5" t="s">
        <v>46</v>
      </c>
      <c r="D16" s="5" t="s">
        <v>49</v>
      </c>
      <c r="E16" s="5" t="s">
        <v>44</v>
      </c>
      <c r="F16" s="5" t="s">
        <v>38</v>
      </c>
      <c r="G16" s="5" t="s">
        <v>58</v>
      </c>
      <c r="H16" s="5" t="s">
        <v>71</v>
      </c>
      <c r="I16" s="5" t="s">
        <v>83</v>
      </c>
      <c r="J16" s="5" t="s">
        <v>44</v>
      </c>
      <c r="K16" s="5" t="s">
        <v>46</v>
      </c>
      <c r="L16" s="5" t="s">
        <v>44</v>
      </c>
      <c r="M16" s="5" t="s">
        <v>59</v>
      </c>
      <c r="N16" s="5" t="s">
        <v>57</v>
      </c>
      <c r="O16" s="10">
        <v>3.26</v>
      </c>
      <c r="P16" s="10">
        <v>15</v>
      </c>
      <c r="Q16" s="10">
        <v>0</v>
      </c>
      <c r="R16" s="21">
        <v>4</v>
      </c>
      <c r="S16" s="22">
        <f t="shared" si="0"/>
        <v>3.3904</v>
      </c>
      <c r="T16" s="23">
        <f>S16/$S$4*100</f>
        <v>81.0712577714012</v>
      </c>
      <c r="U16" s="5"/>
      <c r="V16" s="23">
        <f t="shared" si="1"/>
        <v>81.0712577714012</v>
      </c>
      <c r="W16" s="5">
        <f>RANK(V16,$V$4:$V$22,0)</f>
        <v>13</v>
      </c>
      <c r="X16" s="23">
        <v>80</v>
      </c>
      <c r="Y16" s="23">
        <v>71</v>
      </c>
      <c r="Z16" s="23">
        <v>76.14</v>
      </c>
      <c r="AA16" s="23">
        <f t="shared" si="2"/>
        <v>78.9067546628408</v>
      </c>
      <c r="AB16" s="5">
        <f>RANK(AA16,$AA$4:$AA$22,0)</f>
        <v>13</v>
      </c>
      <c r="AC16" s="5"/>
      <c r="AD16" s="5"/>
      <c r="AE16" s="5"/>
    </row>
    <row r="17" spans="1:31">
      <c r="A17" s="4" t="s">
        <v>84</v>
      </c>
      <c r="B17" s="4" t="s">
        <v>85</v>
      </c>
      <c r="C17" s="4" t="s">
        <v>40</v>
      </c>
      <c r="D17" s="4" t="s">
        <v>55</v>
      </c>
      <c r="E17" s="4" t="s">
        <v>45</v>
      </c>
      <c r="F17" s="4" t="s">
        <v>86</v>
      </c>
      <c r="G17" s="4" t="s">
        <v>58</v>
      </c>
      <c r="H17" s="4" t="s">
        <v>71</v>
      </c>
      <c r="I17" s="4" t="s">
        <v>44</v>
      </c>
      <c r="J17" s="4" t="s">
        <v>55</v>
      </c>
      <c r="K17" s="4" t="s">
        <v>38</v>
      </c>
      <c r="L17" s="4" t="s">
        <v>55</v>
      </c>
      <c r="M17" s="4" t="s">
        <v>49</v>
      </c>
      <c r="N17" s="4" t="s">
        <v>71</v>
      </c>
      <c r="O17" s="9">
        <v>3.32</v>
      </c>
      <c r="P17" s="9">
        <v>13</v>
      </c>
      <c r="Q17" s="9">
        <v>0</v>
      </c>
      <c r="R17" s="16">
        <v>0</v>
      </c>
      <c r="S17" s="17">
        <f t="shared" si="0"/>
        <v>3.32</v>
      </c>
      <c r="T17" s="18">
        <f>S17/$S$4*100</f>
        <v>79.3878527020564</v>
      </c>
      <c r="U17" s="4">
        <v>1</v>
      </c>
      <c r="V17" s="18">
        <f t="shared" si="1"/>
        <v>80.3878527020564</v>
      </c>
      <c r="W17" s="19">
        <f>RANK(V17,$V$4:$V$22,0)</f>
        <v>14</v>
      </c>
      <c r="X17" s="20">
        <v>82</v>
      </c>
      <c r="Y17" s="20">
        <v>71</v>
      </c>
      <c r="Z17" s="20">
        <v>77.2</v>
      </c>
      <c r="AA17" s="20">
        <f t="shared" si="2"/>
        <v>78.9027116212339</v>
      </c>
      <c r="AB17" s="19">
        <f>RANK(AA17,$AA$4:$AA$22,0)</f>
        <v>14</v>
      </c>
      <c r="AC17" s="19"/>
      <c r="AD17" s="4"/>
      <c r="AE17" s="4"/>
    </row>
    <row r="18" spans="1:31">
      <c r="A18" s="4" t="s">
        <v>87</v>
      </c>
      <c r="B18" s="4" t="s">
        <v>88</v>
      </c>
      <c r="C18" s="4" t="s">
        <v>44</v>
      </c>
      <c r="D18" s="4" t="s">
        <v>58</v>
      </c>
      <c r="E18" s="4" t="s">
        <v>66</v>
      </c>
      <c r="F18" s="4" t="s">
        <v>44</v>
      </c>
      <c r="G18" s="4" t="s">
        <v>58</v>
      </c>
      <c r="H18" s="4" t="s">
        <v>57</v>
      </c>
      <c r="I18" s="4" t="s">
        <v>56</v>
      </c>
      <c r="J18" s="4" t="s">
        <v>66</v>
      </c>
      <c r="K18" s="4" t="s">
        <v>49</v>
      </c>
      <c r="L18" s="4" t="s">
        <v>55</v>
      </c>
      <c r="M18" s="4" t="s">
        <v>59</v>
      </c>
      <c r="N18" s="4" t="s">
        <v>57</v>
      </c>
      <c r="O18" s="9">
        <v>3.27</v>
      </c>
      <c r="P18" s="9">
        <v>14</v>
      </c>
      <c r="Q18" s="9">
        <v>0</v>
      </c>
      <c r="R18" s="16">
        <v>0</v>
      </c>
      <c r="S18" s="17">
        <f t="shared" si="0"/>
        <v>3.27</v>
      </c>
      <c r="T18" s="18">
        <f>S18/$S$4*100</f>
        <v>78.1922525107604</v>
      </c>
      <c r="U18" s="4"/>
      <c r="V18" s="18">
        <f t="shared" si="1"/>
        <v>78.1922525107604</v>
      </c>
      <c r="W18" s="19">
        <f>RANK(V18,$V$4:$V$22,0)</f>
        <v>15</v>
      </c>
      <c r="X18" s="20">
        <v>80</v>
      </c>
      <c r="Y18" s="20">
        <v>71</v>
      </c>
      <c r="Z18" s="20">
        <v>78.5</v>
      </c>
      <c r="AA18" s="20">
        <f t="shared" si="2"/>
        <v>77.4153515064562</v>
      </c>
      <c r="AB18" s="19">
        <f>RANK(AA18,$AA$4:$AA$22,0)</f>
        <v>15</v>
      </c>
      <c r="AC18" s="19"/>
      <c r="AD18" s="4"/>
      <c r="AE18" s="4"/>
    </row>
    <row r="19" spans="1:31">
      <c r="A19" s="4" t="s">
        <v>89</v>
      </c>
      <c r="B19" s="4" t="s">
        <v>90</v>
      </c>
      <c r="C19" s="4" t="s">
        <v>58</v>
      </c>
      <c r="D19" s="4" t="s">
        <v>55</v>
      </c>
      <c r="E19" s="4" t="s">
        <v>55</v>
      </c>
      <c r="F19" s="4" t="s">
        <v>86</v>
      </c>
      <c r="G19" s="4" t="s">
        <v>65</v>
      </c>
      <c r="H19" s="4" t="s">
        <v>71</v>
      </c>
      <c r="I19" s="4" t="s">
        <v>83</v>
      </c>
      <c r="J19" s="4" t="s">
        <v>49</v>
      </c>
      <c r="K19" s="4" t="s">
        <v>55</v>
      </c>
      <c r="L19" s="4" t="s">
        <v>66</v>
      </c>
      <c r="M19" s="4" t="s">
        <v>59</v>
      </c>
      <c r="N19" s="4" t="s">
        <v>71</v>
      </c>
      <c r="O19" s="9">
        <v>3.08</v>
      </c>
      <c r="P19" s="9">
        <v>16</v>
      </c>
      <c r="Q19" s="9">
        <v>0</v>
      </c>
      <c r="R19" s="16">
        <v>4</v>
      </c>
      <c r="S19" s="17">
        <f t="shared" si="0"/>
        <v>3.2032</v>
      </c>
      <c r="T19" s="18">
        <f>S19/$S$4*100</f>
        <v>76.5949306551889</v>
      </c>
      <c r="U19" s="4">
        <v>0.5</v>
      </c>
      <c r="V19" s="18">
        <f t="shared" si="1"/>
        <v>77.0949306551889</v>
      </c>
      <c r="W19" s="19">
        <f>RANK(V19,$V$4:$V$22,0)</f>
        <v>16</v>
      </c>
      <c r="X19" s="20">
        <v>82</v>
      </c>
      <c r="Y19" s="20">
        <v>71</v>
      </c>
      <c r="Z19" s="20">
        <v>78.36</v>
      </c>
      <c r="AA19" s="20">
        <f t="shared" si="2"/>
        <v>77.0429583931134</v>
      </c>
      <c r="AB19" s="19">
        <f>RANK(AA19,$AA$4:$AA$22,0)</f>
        <v>16</v>
      </c>
      <c r="AC19" s="19"/>
      <c r="AD19" s="4"/>
      <c r="AE19" s="4"/>
    </row>
    <row r="20" spans="1:31">
      <c r="A20" s="4" t="s">
        <v>91</v>
      </c>
      <c r="B20" s="4" t="s">
        <v>92</v>
      </c>
      <c r="C20" s="4" t="s">
        <v>44</v>
      </c>
      <c r="D20" s="4" t="s">
        <v>55</v>
      </c>
      <c r="E20" s="4" t="s">
        <v>93</v>
      </c>
      <c r="F20" s="4" t="s">
        <v>38</v>
      </c>
      <c r="G20" s="4" t="s">
        <v>66</v>
      </c>
      <c r="H20" s="4" t="s">
        <v>71</v>
      </c>
      <c r="I20" s="4" t="s">
        <v>46</v>
      </c>
      <c r="J20" s="4" t="s">
        <v>83</v>
      </c>
      <c r="K20" s="4" t="s">
        <v>94</v>
      </c>
      <c r="L20" s="4" t="s">
        <v>44</v>
      </c>
      <c r="M20" s="4" t="s">
        <v>46</v>
      </c>
      <c r="N20" s="4" t="s">
        <v>57</v>
      </c>
      <c r="O20" s="9">
        <v>3.03</v>
      </c>
      <c r="P20" s="9">
        <v>17</v>
      </c>
      <c r="Q20" s="9">
        <v>0</v>
      </c>
      <c r="R20" s="16">
        <v>0</v>
      </c>
      <c r="S20" s="17">
        <f t="shared" si="0"/>
        <v>3.03</v>
      </c>
      <c r="T20" s="18">
        <f>S20/$S$4*100</f>
        <v>72.4533715925395</v>
      </c>
      <c r="U20" s="4"/>
      <c r="V20" s="18">
        <f t="shared" si="1"/>
        <v>72.4533715925395</v>
      </c>
      <c r="W20" s="19">
        <f>RANK(V20,$V$4:$V$22,0)</f>
        <v>17</v>
      </c>
      <c r="X20" s="20">
        <v>80</v>
      </c>
      <c r="Y20" s="20">
        <v>71</v>
      </c>
      <c r="Z20" s="20">
        <v>78.46</v>
      </c>
      <c r="AA20" s="20">
        <f t="shared" si="2"/>
        <v>73.9680229555237</v>
      </c>
      <c r="AB20" s="19">
        <f>RANK(AA20,$AA$4:$AA$22,0)</f>
        <v>17</v>
      </c>
      <c r="AC20" s="19"/>
      <c r="AD20" s="4"/>
      <c r="AE20" s="4"/>
    </row>
    <row r="21" spans="1:31">
      <c r="A21" s="4" t="s">
        <v>95</v>
      </c>
      <c r="B21" s="4" t="s">
        <v>96</v>
      </c>
      <c r="C21" s="4" t="s">
        <v>83</v>
      </c>
      <c r="D21" s="4" t="s">
        <v>58</v>
      </c>
      <c r="E21" s="4" t="s">
        <v>97</v>
      </c>
      <c r="F21" s="4" t="s">
        <v>86</v>
      </c>
      <c r="G21" s="4" t="s">
        <v>58</v>
      </c>
      <c r="H21" s="4" t="s">
        <v>71</v>
      </c>
      <c r="I21" s="4" t="s">
        <v>66</v>
      </c>
      <c r="J21" s="4" t="s">
        <v>58</v>
      </c>
      <c r="K21" s="4" t="s">
        <v>98</v>
      </c>
      <c r="L21" s="4" t="s">
        <v>49</v>
      </c>
      <c r="M21" s="4" t="s">
        <v>98</v>
      </c>
      <c r="N21" s="4" t="s">
        <v>57</v>
      </c>
      <c r="O21" s="9">
        <v>2.84</v>
      </c>
      <c r="P21" s="9">
        <v>18</v>
      </c>
      <c r="Q21" s="9">
        <v>0</v>
      </c>
      <c r="R21" s="16">
        <v>0</v>
      </c>
      <c r="S21" s="17">
        <f t="shared" si="0"/>
        <v>2.84</v>
      </c>
      <c r="T21" s="18">
        <f>S21/$S$4*100</f>
        <v>67.9100908656145</v>
      </c>
      <c r="U21" s="4"/>
      <c r="V21" s="18">
        <f t="shared" si="1"/>
        <v>67.9100908656145</v>
      </c>
      <c r="W21" s="19">
        <f>RANK(V21,$V$4:$V$22,0)</f>
        <v>18</v>
      </c>
      <c r="X21" s="20">
        <v>80</v>
      </c>
      <c r="Y21" s="20">
        <v>71</v>
      </c>
      <c r="Z21" s="20">
        <v>80.58</v>
      </c>
      <c r="AA21" s="20">
        <f t="shared" si="2"/>
        <v>71.4540545193687</v>
      </c>
      <c r="AB21" s="19">
        <f>RANK(AA21,$AA$4:$AA$22,0)</f>
        <v>18</v>
      </c>
      <c r="AC21" s="19"/>
      <c r="AD21" s="4"/>
      <c r="AE21" s="4"/>
    </row>
    <row r="22" s="1" customFormat="1" spans="1:31">
      <c r="A22" s="5" t="s">
        <v>99</v>
      </c>
      <c r="B22" s="5" t="s">
        <v>100</v>
      </c>
      <c r="C22" s="5" t="s">
        <v>74</v>
      </c>
      <c r="D22" s="5" t="s">
        <v>55</v>
      </c>
      <c r="E22" s="5" t="s">
        <v>101</v>
      </c>
      <c r="F22" s="5" t="s">
        <v>101</v>
      </c>
      <c r="G22" s="5" t="s">
        <v>102</v>
      </c>
      <c r="H22" s="5" t="s">
        <v>71</v>
      </c>
      <c r="I22" s="5" t="s">
        <v>78</v>
      </c>
      <c r="J22" s="5" t="s">
        <v>58</v>
      </c>
      <c r="K22" s="5" t="s">
        <v>93</v>
      </c>
      <c r="L22" s="5" t="s">
        <v>83</v>
      </c>
      <c r="M22" s="5" t="s">
        <v>83</v>
      </c>
      <c r="N22" s="5" t="s">
        <v>71</v>
      </c>
      <c r="O22" s="10">
        <v>2.1</v>
      </c>
      <c r="P22" s="10">
        <v>19</v>
      </c>
      <c r="Q22" s="10">
        <v>0</v>
      </c>
      <c r="R22" s="21">
        <v>0</v>
      </c>
      <c r="S22" s="22">
        <f t="shared" si="0"/>
        <v>2.1</v>
      </c>
      <c r="T22" s="23">
        <f>S22/$S$4*100</f>
        <v>50.2152080344333</v>
      </c>
      <c r="U22" s="5"/>
      <c r="V22" s="23">
        <f t="shared" si="1"/>
        <v>50.2152080344333</v>
      </c>
      <c r="W22" s="5">
        <f>RANK(V22,$V$4:$V$22,0)</f>
        <v>19</v>
      </c>
      <c r="X22" s="23">
        <v>80</v>
      </c>
      <c r="Y22" s="23">
        <v>71</v>
      </c>
      <c r="Z22" s="23">
        <v>76.11</v>
      </c>
      <c r="AA22" s="23">
        <f t="shared" si="2"/>
        <v>60.39012482066</v>
      </c>
      <c r="AB22" s="5">
        <f>RANK(AA22,$AA$4:$AA$22,0)</f>
        <v>19</v>
      </c>
      <c r="AC22" s="5"/>
      <c r="AD22" s="5"/>
      <c r="AE22" s="5"/>
    </row>
    <row r="23" spans="1:1">
      <c r="A23" s="6" t="s">
        <v>103</v>
      </c>
    </row>
  </sheetData>
  <sortState ref="A4:AE22">
    <sortCondition ref="AB4:AB22"/>
  </sortState>
  <mergeCells count="1">
    <mergeCell ref="A1:AE2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王晗宇</dc:creator>
  <cp:lastModifiedBy>；</cp:lastModifiedBy>
  <dcterms:created xsi:type="dcterms:W3CDTF">2015-06-05T18:19:00Z</dcterms:created>
  <dcterms:modified xsi:type="dcterms:W3CDTF">2024-10-16T05:08:52Z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5A19FFB4FB694B2CA23CE9223388434A_12</vt:lpwstr>
  </property>
  <property fmtid="{D5CDD505-2E9C-101B-9397-08002B2CF9AE}" pid="3" name="KSOProductBuildVer">
    <vt:lpwstr>2052-12.1.0.18276</vt:lpwstr>
  </property>
</Properties>
</file>