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tx</author>
  </authors>
  <commentList>
    <comment ref="O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教务系统导出的数据（不含公选）表格里的“平均学分绩点”这列
</t>
        </r>
      </text>
    </comment>
    <comment ref="P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教务系统导出的数据（不含公选）表格里的“平均学分绩点排名”这列</t>
        </r>
      </text>
    </comment>
    <comment ref="Q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教务系统导出的数据（不含公选）表格里的“不及格门次”这列
</t>
        </r>
      </text>
    </comment>
    <comment ref="R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教务系统导出数据（仅公选）的表格里，“获得学分”这列分值
</t>
        </r>
      </text>
    </comment>
    <comment ref="S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=平均学分绩点*（1+选修课所获得学分*0.01）；保留四位小数。
</t>
        </r>
      </text>
    </comment>
    <comment ref="T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=每位同学的“课程学分绩点和”/第一名同学的“课程学分绩点和”*100，保留两位小数。
第一名同学的学习成绩=100.
</t>
        </r>
      </text>
    </comment>
    <comment ref="U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英语四级+0.5分、英语六级+1分
日语N2+0.5分、日语N1+1分
计算机二级+0.5分、计算机三级+1分
详见群文件。</t>
        </r>
      </text>
    </comment>
    <comment ref="V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=学习成绩+证书成绩，保留两位小数
</t>
        </r>
      </text>
    </comment>
    <comment ref="W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=总成绩排名。
可用Excel内相关排序公式进行排名（百度学习）
</t>
        </r>
      </text>
    </comment>
    <comment ref="X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综测表内的“德育”分数，保留两位小数。
</t>
        </r>
      </text>
    </comment>
    <comment ref="Y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综测表内的“能力”分数，保留两位小数。
</t>
        </r>
      </text>
    </comment>
    <comment ref="Z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综测表内的“体育”分数，保留两位小数。
</t>
        </r>
      </text>
    </comment>
    <comment ref="AA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23级综合总评=智育*0.65+德育*0.15+能力*0.1+体育*0.1；
22级综合总评=智育*0.65+德育*0.15+能力*0.1+体育*0.1；
21级综合总评=智育*0.6+德育*0.15+能力*0.15+体育*0.1；
保留两位小数。
</t>
        </r>
      </text>
    </comment>
    <comment ref="AB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=综合总评排名。
可用Excel内相关排序公式进行排名（百度学习）</t>
        </r>
      </text>
    </comment>
    <comment ref="AC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照学生手册上的获评条件，需全部满足方可获得相应等级奖学金。
若有不符合条件，需在此列写明。
</t>
        </r>
      </text>
    </comment>
    <comment ref="AD3" authorId="0">
      <text>
        <r>
          <rPr>
            <b/>
            <sz val="9"/>
            <rFont val="等线"/>
            <scheme val="minor"/>
            <charset val="0"/>
          </rPr>
          <t>tx:</t>
        </r>
        <r>
          <rPr>
            <sz val="9"/>
            <rFont val="等线"/>
            <scheme val="minor"/>
            <charset val="0"/>
          </rPr>
          <t xml:space="preserve">
1、在获得奖学金的候选者中产生。
2、德育分需达85分以上。
详见《学生手册》对应模块。</t>
        </r>
      </text>
    </comment>
  </commentList>
</comments>
</file>

<file path=xl/sharedStrings.xml><?xml version="1.0" encoding="utf-8"?>
<sst xmlns="http://schemas.openxmlformats.org/spreadsheetml/2006/main" count="187" uniqueCount="80">
  <si>
    <t>2023-2024学年21视觉传达设计五班奖学金评定</t>
  </si>
  <si>
    <t>姓名</t>
  </si>
  <si>
    <t>学号</t>
  </si>
  <si>
    <t>设计管理[1]</t>
  </si>
  <si>
    <t>影视设计与后期[3]</t>
  </si>
  <si>
    <t>三维视觉表现[15]</t>
  </si>
  <si>
    <t>数字动画制作[16]</t>
  </si>
  <si>
    <t>界面视觉元素设计[17]</t>
  </si>
  <si>
    <t>品牌案例调研[20]</t>
  </si>
  <si>
    <t>广告摄影[23]</t>
  </si>
  <si>
    <t>广告设计[32]</t>
  </si>
  <si>
    <t>包装设计[33]</t>
  </si>
  <si>
    <t>动态特效设计[43]</t>
  </si>
  <si>
    <t>新媒体设计[44]</t>
  </si>
  <si>
    <t>专业技能主题实践（2）[50]</t>
  </si>
  <si>
    <t>平均学分绩点</t>
  </si>
  <si>
    <t>排名3</t>
  </si>
  <si>
    <t>不及格门数</t>
  </si>
  <si>
    <t>选修课所获得学分</t>
  </si>
  <si>
    <t>课程学分绩点和</t>
  </si>
  <si>
    <t>学习
成绩</t>
  </si>
  <si>
    <t>证书
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</si>
  <si>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</si>
  <si>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</si>
  <si>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</si>
  <si>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</si>
  <si>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</si>
  <si>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</si>
  <si>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</si>
  <si>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</si>
  <si>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</si>
  <si>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</si>
  <si>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林正宝</t>
  </si>
  <si>
    <t>21219123411</t>
  </si>
  <si>
    <t>89</t>
  </si>
  <si>
    <t>92</t>
  </si>
  <si>
    <t>85</t>
  </si>
  <si>
    <t>76</t>
  </si>
  <si>
    <t>86</t>
  </si>
  <si>
    <t>优秀</t>
  </si>
  <si>
    <t>91</t>
  </si>
  <si>
    <t>81</t>
  </si>
  <si>
    <t>良好</t>
  </si>
  <si>
    <t>董秀锦</t>
  </si>
  <si>
    <t>21219123124</t>
  </si>
  <si>
    <t>90</t>
  </si>
  <si>
    <t>93</t>
  </si>
  <si>
    <t>77</t>
  </si>
  <si>
    <t>87</t>
  </si>
  <si>
    <t>82</t>
  </si>
  <si>
    <t>王宇攀</t>
  </si>
  <si>
    <t>21219123104</t>
  </si>
  <si>
    <t>中等</t>
  </si>
  <si>
    <t>88</t>
  </si>
  <si>
    <t>陈羽洛</t>
  </si>
  <si>
    <t>21219123106</t>
  </si>
  <si>
    <t>83</t>
  </si>
  <si>
    <t>84</t>
  </si>
  <si>
    <t>胡菁茹</t>
  </si>
  <si>
    <t>21219123421</t>
  </si>
  <si>
    <t>陈梦婷</t>
  </si>
  <si>
    <t>21219123410</t>
  </si>
  <si>
    <t>69</t>
  </si>
  <si>
    <t>李冰蕊</t>
  </si>
  <si>
    <t>21219123402</t>
  </si>
  <si>
    <t>78</t>
  </si>
  <si>
    <t>79</t>
  </si>
  <si>
    <t>张静怡</t>
  </si>
  <si>
    <t>21219123117</t>
  </si>
  <si>
    <t>姜念楚</t>
  </si>
  <si>
    <t>21219123302</t>
  </si>
  <si>
    <t>黄肖蓉</t>
  </si>
  <si>
    <t>21219123323</t>
  </si>
  <si>
    <t>73</t>
  </si>
  <si>
    <t>61</t>
  </si>
  <si>
    <t>谢亚伦</t>
  </si>
  <si>
    <t>21219123325</t>
  </si>
  <si>
    <t>72</t>
  </si>
  <si>
    <t>74</t>
  </si>
  <si>
    <t>班级总人数11人，一等1人，二等1人，三等2人。三好学生0人（德育85分及以上）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</si>
</sst>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 "/>
  </numFmts>
  <fonts count="26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等线"/>
      <charset val="0"/>
      <scheme val="minor"/>
    </font>
    <font>
      <sz val="9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/>
    </xf>
    <xf numFmtId="178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76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16"/>
  <sheetViews>
    <sheetView tabSelected="1" zoomScale="85" zoomScaleNormal="85" workbookViewId="0">
      <selection activeCell="M26" sqref="M26"/>
    </sheetView>
  </sheetViews>
  <sheetFormatPr defaultColWidth="9" defaultRowHeight="14.25"/>
  <cols>
    <col min="1" max="1" width="7.21666666666667" customWidth="1"/>
    <col min="2" max="2" width="13.3333333333333" customWidth="1"/>
  </cols>
  <sheetData>
    <row r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36" spans="1:3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  <c r="P3" s="5" t="s">
        <v>16</v>
      </c>
      <c r="Q3" s="5" t="s">
        <v>17</v>
      </c>
      <c r="R3" s="5" t="s">
        <v>18</v>
      </c>
      <c r="S3" s="7" t="s">
        <v>19</v>
      </c>
      <c r="T3" s="8" t="s">
        <v>20</v>
      </c>
      <c r="U3" s="9" t="s">
        <v>21</v>
      </c>
      <c r="V3" s="8" t="s">
        <v>22</v>
      </c>
      <c r="W3" s="10" t="s">
        <v>23</v>
      </c>
      <c r="X3" s="11" t="s">
        <v>24</v>
      </c>
      <c r="Y3" s="11" t="s">
        <v>25</v>
      </c>
      <c r="Z3" s="11" t="s">
        <v>26</v>
      </c>
      <c r="AA3" s="11" t="s">
        <v>27</v>
      </c>
      <c r="AB3" s="17" t="s">
        <v>28</v>
      </c>
      <c r="AC3" s="17" t="s">
        <v>29</v>
      </c>
      <c r="AD3" s="17" t="s">
        <v>30</v>
      </c>
      <c r="AE3" s="2" t="s">
        <v>31</v>
      </c>
    </row>
    <row r="4" spans="1:31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3" t="s">
        <v>36</v>
      </c>
      <c r="K4" s="3" t="s">
        <v>38</v>
      </c>
      <c r="L4" s="3" t="s">
        <v>38</v>
      </c>
      <c r="M4" s="3" t="s">
        <v>41</v>
      </c>
      <c r="N4" s="3" t="s">
        <v>42</v>
      </c>
      <c r="O4" s="6">
        <v>3.65</v>
      </c>
      <c r="P4" s="6">
        <v>1</v>
      </c>
      <c r="Q4" s="6">
        <v>0</v>
      </c>
      <c r="R4" s="12">
        <v>2</v>
      </c>
      <c r="S4" s="13">
        <f>O4*(1+R4*0.01)</f>
        <v>3.723</v>
      </c>
      <c r="T4" s="14">
        <f>S4/$S$4*100</f>
        <v>100</v>
      </c>
      <c r="U4" s="15"/>
      <c r="V4" s="14">
        <f>T4</f>
        <v>100</v>
      </c>
      <c r="W4" s="15">
        <f>RANK(V4,$V$4:$V$14,0)</f>
        <v>1</v>
      </c>
      <c r="X4" s="16">
        <v>80</v>
      </c>
      <c r="Y4" s="16">
        <v>71</v>
      </c>
      <c r="Z4" s="16">
        <v>81</v>
      </c>
      <c r="AA4" s="18">
        <f>V4*0.6+X4*0.15+Y4*0.15+Z4*0.1</f>
        <v>90.75</v>
      </c>
      <c r="AB4" s="15">
        <f>RANK(AA4,$AA$4:$AA$14,0)</f>
        <v>1</v>
      </c>
      <c r="AC4" s="15">
        <v>1.1</v>
      </c>
      <c r="AD4" s="15"/>
      <c r="AE4" s="15"/>
    </row>
    <row r="5" spans="1:31">
      <c r="A5" s="3" t="s">
        <v>43</v>
      </c>
      <c r="B5" s="3" t="s">
        <v>44</v>
      </c>
      <c r="C5" s="3" t="s">
        <v>38</v>
      </c>
      <c r="D5" s="3" t="s">
        <v>45</v>
      </c>
      <c r="E5" s="3" t="s">
        <v>45</v>
      </c>
      <c r="F5" s="3" t="s">
        <v>46</v>
      </c>
      <c r="G5" s="3" t="s">
        <v>47</v>
      </c>
      <c r="H5" s="3" t="s">
        <v>42</v>
      </c>
      <c r="I5" s="3" t="s">
        <v>41</v>
      </c>
      <c r="J5" s="3" t="s">
        <v>48</v>
      </c>
      <c r="K5" s="3" t="s">
        <v>38</v>
      </c>
      <c r="L5" s="3" t="s">
        <v>49</v>
      </c>
      <c r="M5" s="3" t="s">
        <v>38</v>
      </c>
      <c r="N5" s="3" t="s">
        <v>39</v>
      </c>
      <c r="O5" s="6">
        <v>3.65</v>
      </c>
      <c r="P5" s="6">
        <v>1</v>
      </c>
      <c r="Q5" s="6">
        <v>0</v>
      </c>
      <c r="R5" s="12">
        <v>2</v>
      </c>
      <c r="S5" s="13">
        <f>O5*(1+R5*0.01)</f>
        <v>3.723</v>
      </c>
      <c r="T5" s="14">
        <f>S5/$S$4*100</f>
        <v>100</v>
      </c>
      <c r="U5" s="15"/>
      <c r="V5" s="14">
        <f>T5</f>
        <v>100</v>
      </c>
      <c r="W5" s="15">
        <f>RANK(V5,$V$4:$V$14,0)</f>
        <v>1</v>
      </c>
      <c r="X5" s="16">
        <v>80</v>
      </c>
      <c r="Y5" s="16">
        <v>71</v>
      </c>
      <c r="Z5" s="16">
        <v>80.4</v>
      </c>
      <c r="AA5" s="18">
        <f>V5*0.6+X5*0.15+Y5*0.15+Z5*0.1</f>
        <v>90.69</v>
      </c>
      <c r="AB5" s="15">
        <f>RANK(AA5,$AA$4:$AA$14,0)</f>
        <v>2</v>
      </c>
      <c r="AC5" s="15">
        <v>2.1</v>
      </c>
      <c r="AD5" s="15"/>
      <c r="AE5" s="15"/>
    </row>
    <row r="6" spans="1:31">
      <c r="A6" s="3" t="s">
        <v>50</v>
      </c>
      <c r="B6" s="3" t="s">
        <v>51</v>
      </c>
      <c r="C6" s="3" t="s">
        <v>36</v>
      </c>
      <c r="D6" s="3" t="s">
        <v>34</v>
      </c>
      <c r="E6" s="3" t="s">
        <v>48</v>
      </c>
      <c r="F6" s="3" t="s">
        <v>38</v>
      </c>
      <c r="G6" s="3" t="s">
        <v>38</v>
      </c>
      <c r="H6" s="3" t="s">
        <v>52</v>
      </c>
      <c r="I6" s="3" t="s">
        <v>53</v>
      </c>
      <c r="J6" s="3" t="s">
        <v>48</v>
      </c>
      <c r="K6" s="3" t="s">
        <v>48</v>
      </c>
      <c r="L6" s="3" t="s">
        <v>36</v>
      </c>
      <c r="M6" s="3" t="s">
        <v>48</v>
      </c>
      <c r="N6" s="3" t="s">
        <v>42</v>
      </c>
      <c r="O6" s="6">
        <v>3.58</v>
      </c>
      <c r="P6" s="6">
        <v>3</v>
      </c>
      <c r="Q6" s="6">
        <v>0</v>
      </c>
      <c r="R6" s="12"/>
      <c r="S6" s="13">
        <f>O6*(1+R6*0.01)</f>
        <v>3.58</v>
      </c>
      <c r="T6" s="14">
        <f>S6/$S$4*100</f>
        <v>96.1590115498254</v>
      </c>
      <c r="U6" s="15"/>
      <c r="V6" s="14">
        <f>T6</f>
        <v>96.1590115498254</v>
      </c>
      <c r="W6" s="15">
        <f>RANK(V6,$V$4:$V$14,0)</f>
        <v>4</v>
      </c>
      <c r="X6" s="16">
        <v>82</v>
      </c>
      <c r="Y6" s="16">
        <v>71</v>
      </c>
      <c r="Z6" s="16">
        <v>81.6</v>
      </c>
      <c r="AA6" s="18">
        <f>V6*0.6+X6*0.15+Y6*0.15+Z6*0.1</f>
        <v>88.8054069298952</v>
      </c>
      <c r="AB6" s="15">
        <f>RANK(AA6,$AA$4:$AA$14,0)</f>
        <v>3</v>
      </c>
      <c r="AC6" s="15">
        <v>3.1</v>
      </c>
      <c r="AD6" s="15"/>
      <c r="AE6" s="15"/>
    </row>
    <row r="7" spans="1:31">
      <c r="A7" s="3" t="s">
        <v>54</v>
      </c>
      <c r="B7" s="3" t="s">
        <v>55</v>
      </c>
      <c r="C7" s="3" t="s">
        <v>47</v>
      </c>
      <c r="D7" s="3" t="s">
        <v>38</v>
      </c>
      <c r="E7" s="3" t="s">
        <v>48</v>
      </c>
      <c r="F7" s="3" t="s">
        <v>45</v>
      </c>
      <c r="G7" s="3" t="s">
        <v>38</v>
      </c>
      <c r="H7" s="3" t="s">
        <v>42</v>
      </c>
      <c r="I7" s="3" t="s">
        <v>56</v>
      </c>
      <c r="J7" s="3" t="s">
        <v>48</v>
      </c>
      <c r="K7" s="3" t="s">
        <v>38</v>
      </c>
      <c r="L7" s="3" t="s">
        <v>36</v>
      </c>
      <c r="M7" s="3" t="s">
        <v>57</v>
      </c>
      <c r="N7" s="3" t="s">
        <v>42</v>
      </c>
      <c r="O7" s="6">
        <v>3.52</v>
      </c>
      <c r="P7" s="6">
        <v>5</v>
      </c>
      <c r="Q7" s="6">
        <v>0</v>
      </c>
      <c r="R7" s="12">
        <v>2</v>
      </c>
      <c r="S7" s="13">
        <f>O7*(1+R7*0.01)</f>
        <v>3.5904</v>
      </c>
      <c r="T7" s="14">
        <f>S7/$S$4*100</f>
        <v>96.4383561643836</v>
      </c>
      <c r="U7" s="15"/>
      <c r="V7" s="14">
        <f>T7</f>
        <v>96.4383561643836</v>
      </c>
      <c r="W7" s="15">
        <f>RANK(V7,$V$4:$V$14,0)</f>
        <v>3</v>
      </c>
      <c r="X7" s="16">
        <v>80</v>
      </c>
      <c r="Y7" s="16">
        <v>71</v>
      </c>
      <c r="Z7" s="16">
        <v>77.8</v>
      </c>
      <c r="AA7" s="18">
        <f>V7*0.6+X7*0.15+Y7*0.15+Z7*0.1</f>
        <v>88.2930136986301</v>
      </c>
      <c r="AB7" s="15">
        <f>RANK(AA7,$AA$4:$AA$14,0)</f>
        <v>4</v>
      </c>
      <c r="AC7" s="15">
        <v>3.2</v>
      </c>
      <c r="AD7" s="15"/>
      <c r="AE7" s="15"/>
    </row>
    <row r="8" spans="1:31">
      <c r="A8" s="3" t="s">
        <v>58</v>
      </c>
      <c r="B8" s="3" t="s">
        <v>59</v>
      </c>
      <c r="C8" s="3" t="s">
        <v>36</v>
      </c>
      <c r="D8" s="3" t="s">
        <v>53</v>
      </c>
      <c r="E8" s="3" t="s">
        <v>53</v>
      </c>
      <c r="F8" s="3" t="s">
        <v>36</v>
      </c>
      <c r="G8" s="3" t="s">
        <v>36</v>
      </c>
      <c r="H8" s="3" t="s">
        <v>42</v>
      </c>
      <c r="I8" s="3" t="s">
        <v>36</v>
      </c>
      <c r="J8" s="3" t="s">
        <v>53</v>
      </c>
      <c r="K8" s="3" t="s">
        <v>57</v>
      </c>
      <c r="L8" s="3" t="s">
        <v>56</v>
      </c>
      <c r="M8" s="3" t="s">
        <v>48</v>
      </c>
      <c r="N8" s="3" t="s">
        <v>42</v>
      </c>
      <c r="O8" s="6">
        <v>3.57</v>
      </c>
      <c r="P8" s="6">
        <v>4</v>
      </c>
      <c r="Q8" s="6">
        <v>0</v>
      </c>
      <c r="R8" s="12"/>
      <c r="S8" s="13">
        <f>O8*(1+R8*0.01)</f>
        <v>3.57</v>
      </c>
      <c r="T8" s="14">
        <f>S8/$S$4*100</f>
        <v>95.8904109589041</v>
      </c>
      <c r="U8" s="15"/>
      <c r="V8" s="14">
        <f>T8</f>
        <v>95.8904109589041</v>
      </c>
      <c r="W8" s="15">
        <f>RANK(V8,$V$4:$V$14,0)</f>
        <v>5</v>
      </c>
      <c r="X8" s="16">
        <v>80</v>
      </c>
      <c r="Y8" s="16">
        <v>71</v>
      </c>
      <c r="Z8" s="16">
        <v>80.8</v>
      </c>
      <c r="AA8" s="18">
        <f>V8*0.6+X8*0.15+Y8*0.15+Z8*0.1</f>
        <v>88.2642465753425</v>
      </c>
      <c r="AB8" s="15">
        <f>RANK(AA8,$AA$4:$AA$14,0)</f>
        <v>5</v>
      </c>
      <c r="AC8" s="15"/>
      <c r="AD8" s="15"/>
      <c r="AE8" s="15"/>
    </row>
    <row r="9" spans="1:31">
      <c r="A9" s="3" t="s">
        <v>60</v>
      </c>
      <c r="B9" s="3" t="s">
        <v>61</v>
      </c>
      <c r="C9" s="3" t="s">
        <v>53</v>
      </c>
      <c r="D9" s="3" t="s">
        <v>34</v>
      </c>
      <c r="E9" s="3" t="s">
        <v>49</v>
      </c>
      <c r="F9" s="3" t="s">
        <v>62</v>
      </c>
      <c r="G9" s="3" t="s">
        <v>56</v>
      </c>
      <c r="H9" s="3" t="s">
        <v>39</v>
      </c>
      <c r="I9" s="3" t="s">
        <v>46</v>
      </c>
      <c r="J9" s="3" t="s">
        <v>57</v>
      </c>
      <c r="K9" s="3" t="s">
        <v>49</v>
      </c>
      <c r="L9" s="3" t="s">
        <v>57</v>
      </c>
      <c r="M9" s="3" t="s">
        <v>38</v>
      </c>
      <c r="N9" s="3" t="s">
        <v>42</v>
      </c>
      <c r="O9" s="6">
        <v>3.5</v>
      </c>
      <c r="P9" s="6">
        <v>6</v>
      </c>
      <c r="Q9" s="6">
        <v>0</v>
      </c>
      <c r="R9" s="12"/>
      <c r="S9" s="13">
        <f>O9*(1+R9*0.01)</f>
        <v>3.5</v>
      </c>
      <c r="T9" s="14">
        <f>S9/$S$4*100</f>
        <v>94.010206822455</v>
      </c>
      <c r="U9" s="15"/>
      <c r="V9" s="14">
        <f>T9</f>
        <v>94.010206822455</v>
      </c>
      <c r="W9" s="15">
        <f>RANK(V9,$V$4:$V$14,0)</f>
        <v>6</v>
      </c>
      <c r="X9" s="16">
        <v>80</v>
      </c>
      <c r="Y9" s="16">
        <v>71</v>
      </c>
      <c r="Z9" s="16">
        <v>79.3</v>
      </c>
      <c r="AA9" s="18">
        <f>V9*0.6+X9*0.15+Y9*0.15+Z9*0.1</f>
        <v>86.986124093473</v>
      </c>
      <c r="AB9" s="15">
        <f>RANK(AA9,$AA$4:$AA$14,0)</f>
        <v>6</v>
      </c>
      <c r="AC9" s="15"/>
      <c r="AD9" s="15"/>
      <c r="AE9" s="15"/>
    </row>
    <row r="10" spans="1:31">
      <c r="A10" s="3" t="s">
        <v>63</v>
      </c>
      <c r="B10" s="3" t="s">
        <v>64</v>
      </c>
      <c r="C10" s="3" t="s">
        <v>65</v>
      </c>
      <c r="D10" s="3" t="s">
        <v>36</v>
      </c>
      <c r="E10" s="3" t="s">
        <v>38</v>
      </c>
      <c r="F10" s="3" t="s">
        <v>66</v>
      </c>
      <c r="G10" s="3" t="s">
        <v>36</v>
      </c>
      <c r="H10" s="3" t="s">
        <v>52</v>
      </c>
      <c r="I10" s="3" t="s">
        <v>48</v>
      </c>
      <c r="J10" s="3" t="s">
        <v>38</v>
      </c>
      <c r="K10" s="3" t="s">
        <v>36</v>
      </c>
      <c r="L10" s="3" t="s">
        <v>49</v>
      </c>
      <c r="M10" s="3" t="s">
        <v>57</v>
      </c>
      <c r="N10" s="3" t="s">
        <v>42</v>
      </c>
      <c r="O10" s="6">
        <v>3.33</v>
      </c>
      <c r="P10" s="6">
        <v>8</v>
      </c>
      <c r="Q10" s="6">
        <v>0</v>
      </c>
      <c r="R10" s="12">
        <v>2</v>
      </c>
      <c r="S10" s="13">
        <f>O10*(1+R10*0.01)</f>
        <v>3.3966</v>
      </c>
      <c r="T10" s="14">
        <f>S10/$S$4*100</f>
        <v>91.2328767123288</v>
      </c>
      <c r="U10" s="15"/>
      <c r="V10" s="14">
        <f>T10</f>
        <v>91.2328767123288</v>
      </c>
      <c r="W10" s="15">
        <f>RANK(V10,$V$4:$V$14,0)</f>
        <v>7</v>
      </c>
      <c r="X10" s="16">
        <v>80</v>
      </c>
      <c r="Y10" s="16">
        <v>71</v>
      </c>
      <c r="Z10" s="16">
        <v>78.5</v>
      </c>
      <c r="AA10" s="18">
        <f>V10*0.6+X10*0.15+Y10*0.15+Z10*0.1</f>
        <v>85.2397260273973</v>
      </c>
      <c r="AB10" s="15">
        <f>RANK(AA10,$AA$4:$AA$14,0)</f>
        <v>7</v>
      </c>
      <c r="AC10" s="15"/>
      <c r="AD10" s="15"/>
      <c r="AE10" s="15"/>
    </row>
    <row r="11" spans="1:31">
      <c r="A11" s="3" t="s">
        <v>67</v>
      </c>
      <c r="B11" s="3" t="s">
        <v>68</v>
      </c>
      <c r="C11" s="3" t="s">
        <v>53</v>
      </c>
      <c r="D11" s="3" t="s">
        <v>38</v>
      </c>
      <c r="E11" s="3" t="s">
        <v>49</v>
      </c>
      <c r="F11" s="3" t="s">
        <v>37</v>
      </c>
      <c r="G11" s="3" t="s">
        <v>47</v>
      </c>
      <c r="H11" s="3" t="s">
        <v>42</v>
      </c>
      <c r="I11" s="3" t="s">
        <v>65</v>
      </c>
      <c r="J11" s="3" t="s">
        <v>34</v>
      </c>
      <c r="K11" s="3" t="s">
        <v>49</v>
      </c>
      <c r="L11" s="3" t="s">
        <v>49</v>
      </c>
      <c r="M11" s="3" t="s">
        <v>57</v>
      </c>
      <c r="N11" s="3" t="s">
        <v>39</v>
      </c>
      <c r="O11" s="6">
        <v>3.38</v>
      </c>
      <c r="P11" s="6">
        <v>7</v>
      </c>
      <c r="Q11" s="6">
        <v>0</v>
      </c>
      <c r="R11" s="12"/>
      <c r="S11" s="13">
        <f>O11*(1+R11*0.01)</f>
        <v>3.38</v>
      </c>
      <c r="T11" s="14">
        <f>S11/$S$4*100</f>
        <v>90.7869997313994</v>
      </c>
      <c r="U11" s="15"/>
      <c r="V11" s="14">
        <f>T11</f>
        <v>90.7869997313994</v>
      </c>
      <c r="W11" s="15">
        <f>RANK(V11,$V$4:$V$14,0)</f>
        <v>8</v>
      </c>
      <c r="X11" s="16">
        <v>80</v>
      </c>
      <c r="Y11" s="16">
        <v>71</v>
      </c>
      <c r="Z11" s="16">
        <v>78.7</v>
      </c>
      <c r="AA11" s="18">
        <f>V11*0.6+X11*0.15+Y11*0.15+Z11*0.1</f>
        <v>84.9921998388397</v>
      </c>
      <c r="AB11" s="15">
        <f>RANK(AA11,$AA$4:$AA$14,0)</f>
        <v>8</v>
      </c>
      <c r="AC11" s="15"/>
      <c r="AD11" s="15"/>
      <c r="AE11" s="15"/>
    </row>
    <row r="12" spans="1:31">
      <c r="A12" s="3" t="s">
        <v>69</v>
      </c>
      <c r="B12" s="3" t="s">
        <v>70</v>
      </c>
      <c r="C12" s="3" t="s">
        <v>38</v>
      </c>
      <c r="D12" s="3" t="s">
        <v>56</v>
      </c>
      <c r="E12" s="3" t="s">
        <v>56</v>
      </c>
      <c r="F12" s="3" t="s">
        <v>66</v>
      </c>
      <c r="G12" s="3" t="s">
        <v>66</v>
      </c>
      <c r="H12" s="3" t="s">
        <v>42</v>
      </c>
      <c r="I12" s="3" t="s">
        <v>41</v>
      </c>
      <c r="J12" s="3" t="s">
        <v>49</v>
      </c>
      <c r="K12" s="3" t="s">
        <v>48</v>
      </c>
      <c r="L12" s="3" t="s">
        <v>57</v>
      </c>
      <c r="M12" s="3" t="s">
        <v>41</v>
      </c>
      <c r="N12" s="3" t="s">
        <v>42</v>
      </c>
      <c r="O12" s="6">
        <v>3.3</v>
      </c>
      <c r="P12" s="6">
        <v>9</v>
      </c>
      <c r="Q12" s="6">
        <v>0</v>
      </c>
      <c r="R12" s="12">
        <v>2</v>
      </c>
      <c r="S12" s="13">
        <f>O12*(1+R12*0.01)</f>
        <v>3.366</v>
      </c>
      <c r="T12" s="14">
        <f>S12/$S$4*100</f>
        <v>90.4109589041096</v>
      </c>
      <c r="U12" s="15"/>
      <c r="V12" s="14">
        <f>T12</f>
        <v>90.4109589041096</v>
      </c>
      <c r="W12" s="15">
        <f>RANK(V12,$V$4:$V$14,0)</f>
        <v>9</v>
      </c>
      <c r="X12" s="16">
        <v>80</v>
      </c>
      <c r="Y12" s="16">
        <v>71</v>
      </c>
      <c r="Z12" s="16">
        <v>78.1</v>
      </c>
      <c r="AA12" s="18">
        <f>V12*0.6+X12*0.15+Y12*0.15+Z12*0.1</f>
        <v>84.7065753424658</v>
      </c>
      <c r="AB12" s="15">
        <f>RANK(AA12,$AA$4:$AA$14,0)</f>
        <v>9</v>
      </c>
      <c r="AC12" s="15"/>
      <c r="AD12" s="15"/>
      <c r="AE12" s="15"/>
    </row>
    <row r="13" spans="1:31">
      <c r="A13" s="3" t="s">
        <v>71</v>
      </c>
      <c r="B13" s="3" t="s">
        <v>72</v>
      </c>
      <c r="C13" s="3" t="s">
        <v>41</v>
      </c>
      <c r="D13" s="3" t="s">
        <v>48</v>
      </c>
      <c r="E13" s="3" t="s">
        <v>56</v>
      </c>
      <c r="F13" s="3" t="s">
        <v>57</v>
      </c>
      <c r="G13" s="3" t="s">
        <v>37</v>
      </c>
      <c r="H13" s="3" t="s">
        <v>42</v>
      </c>
      <c r="I13" s="3" t="s">
        <v>66</v>
      </c>
      <c r="J13" s="3" t="s">
        <v>38</v>
      </c>
      <c r="K13" s="3" t="s">
        <v>73</v>
      </c>
      <c r="L13" s="3" t="s">
        <v>49</v>
      </c>
      <c r="M13" s="3" t="s">
        <v>74</v>
      </c>
      <c r="N13" s="3" t="s">
        <v>39</v>
      </c>
      <c r="O13" s="6">
        <v>3.07</v>
      </c>
      <c r="P13" s="6">
        <v>10</v>
      </c>
      <c r="Q13" s="6">
        <v>0</v>
      </c>
      <c r="R13" s="12">
        <v>2</v>
      </c>
      <c r="S13" s="13">
        <f>O13*(1+R13*0.01)</f>
        <v>3.1314</v>
      </c>
      <c r="T13" s="14">
        <f>S13/$S$4*100</f>
        <v>84.1095890410959</v>
      </c>
      <c r="U13" s="15"/>
      <c r="V13" s="14">
        <f>T13</f>
        <v>84.1095890410959</v>
      </c>
      <c r="W13" s="15">
        <f>RANK(V13,$V$4:$V$14,0)</f>
        <v>10</v>
      </c>
      <c r="X13" s="16">
        <v>80</v>
      </c>
      <c r="Y13" s="16">
        <v>71</v>
      </c>
      <c r="Z13" s="16">
        <v>75.7</v>
      </c>
      <c r="AA13" s="18">
        <f>V13*0.6+X13*0.15+Y13*0.15+Z13*0.1</f>
        <v>80.6857534246575</v>
      </c>
      <c r="AB13" s="15">
        <f>RANK(AA13,$AA$4:$AA$14,0)</f>
        <v>10</v>
      </c>
      <c r="AC13" s="15"/>
      <c r="AD13" s="15"/>
      <c r="AE13" s="15"/>
    </row>
    <row r="14" spans="1:31">
      <c r="A14" s="3" t="s">
        <v>75</v>
      </c>
      <c r="B14" s="3" t="s">
        <v>76</v>
      </c>
      <c r="C14" s="3" t="s">
        <v>66</v>
      </c>
      <c r="D14" s="3" t="s">
        <v>38</v>
      </c>
      <c r="E14" s="3" t="s">
        <v>77</v>
      </c>
      <c r="F14" s="3" t="s">
        <v>37</v>
      </c>
      <c r="G14" s="3" t="s">
        <v>62</v>
      </c>
      <c r="H14" s="3" t="s">
        <v>52</v>
      </c>
      <c r="I14" s="3" t="s">
        <v>62</v>
      </c>
      <c r="J14" s="3" t="s">
        <v>66</v>
      </c>
      <c r="K14" s="3" t="s">
        <v>78</v>
      </c>
      <c r="L14" s="3" t="s">
        <v>56</v>
      </c>
      <c r="M14" s="3" t="s">
        <v>66</v>
      </c>
      <c r="N14" s="3" t="s">
        <v>42</v>
      </c>
      <c r="O14" s="6">
        <v>2.75</v>
      </c>
      <c r="P14" s="6">
        <v>11</v>
      </c>
      <c r="Q14" s="6">
        <v>0</v>
      </c>
      <c r="R14" s="12">
        <v>2</v>
      </c>
      <c r="S14" s="13">
        <f>O14*(1+R14*0.01)</f>
        <v>2.805</v>
      </c>
      <c r="T14" s="14">
        <f>S14/$S$4*100</f>
        <v>75.3424657534247</v>
      </c>
      <c r="U14" s="15"/>
      <c r="V14" s="14">
        <f>T14</f>
        <v>75.3424657534247</v>
      </c>
      <c r="W14" s="15">
        <f>RANK(V14,$V$4:$V$14,0)</f>
        <v>11</v>
      </c>
      <c r="X14" s="16">
        <v>80</v>
      </c>
      <c r="Y14" s="16">
        <v>71</v>
      </c>
      <c r="Z14" s="16">
        <v>77.5</v>
      </c>
      <c r="AA14" s="18">
        <f>V14*0.6+X14*0.15+Y14*0.15+Z14*0.1</f>
        <v>75.6054794520548</v>
      </c>
      <c r="AB14" s="15">
        <f>RANK(AA14,$AA$4:$AA$14,0)</f>
        <v>11</v>
      </c>
      <c r="AC14" s="15"/>
      <c r="AD14" s="15"/>
      <c r="AE14" s="15"/>
    </row>
    <row r="16" spans="1:1">
      <c r="A16" t="s">
        <v>79</v>
      </c>
    </row>
  </sheetData>
  <sortState ref="A4:AE14">
    <sortCondition ref="AB4:AB14"/>
  </sortState>
  <mergeCells count="1">
    <mergeCell ref="A1:AE2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王晗宇</dc:creator>
  <cp:lastModifiedBy>tx</cp:lastModifiedBy>
  <dcterms:created xsi:type="dcterms:W3CDTF">2015-06-05T18:19:00Z</dcterms:created>
  <dcterms:modified xsi:type="dcterms:W3CDTF">2024-10-15T06:32:52Z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97DCC9A7BDA34AD3B27757029BD4D947_12</vt:lpwstr>
  </property>
  <property fmtid="{D5CDD505-2E9C-101B-9397-08002B2CF9AE}" pid="3" name="KSOProductBuildVer">
    <vt:lpwstr>2052-12.1.0.18276</vt:lpwstr>
  </property>
</Properties>
</file>